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8855" yWindow="1185" windowWidth="19140" windowHeight="12810" tabRatio="587" activeTab="1"/>
  </bookViews>
  <sheets>
    <sheet name="INPUT" sheetId="1" r:id="rId1"/>
    <sheet name="Cover Page" sheetId="58" r:id="rId2"/>
    <sheet name="Statement" sheetId="59" r:id="rId3"/>
    <sheet name="Contents" sheetId="60" r:id="rId4"/>
    <sheet name="PAGE1" sheetId="2" r:id="rId5"/>
    <sheet name="PAGE2" sheetId="3" r:id="rId6"/>
    <sheet name="PAGE3" sheetId="62" r:id="rId7"/>
    <sheet name="PAGE4" sheetId="5" r:id="rId8"/>
    <sheet name="PAGE5" sheetId="6" r:id="rId9"/>
    <sheet name="PAGE6" sheetId="7" r:id="rId10"/>
    <sheet name="PAGE6B" sheetId="8" r:id="rId11"/>
    <sheet name="PAGE7" sheetId="9" r:id="rId12"/>
    <sheet name="PRIMARY 151" sheetId="11" r:id="rId13"/>
    <sheet name="PAGE8" sheetId="10" r:id="rId14"/>
    <sheet name="PAGE9" sheetId="12" r:id="rId15"/>
    <sheet name="ECONOMY 151" sheetId="13" r:id="rId16"/>
    <sheet name="PAGE10" sheetId="14" r:id="rId17"/>
    <sheet name="PAGE11" sheetId="15" r:id="rId18"/>
    <sheet name="APP Contents" sheetId="61" r:id="rId19"/>
    <sheet name="APPI" sheetId="16" r:id="rId20"/>
    <sheet name="APPII" sheetId="17" r:id="rId21"/>
    <sheet name="APPIII" sheetId="18" r:id="rId22"/>
    <sheet name="APPIV" sheetId="19" r:id="rId23"/>
    <sheet name="APPV" sheetId="20" r:id="rId24"/>
    <sheet name="APPVI PG1" sheetId="21" r:id="rId25"/>
    <sheet name="APPVI PG 2" sheetId="22" r:id="rId26"/>
    <sheet name="APPVI VLOOKUP NAMES" sheetId="23" state="hidden" r:id="rId27"/>
    <sheet name="APPVII PG1" sheetId="24" r:id="rId28"/>
    <sheet name="APPVII PG2" sheetId="25" r:id="rId29"/>
    <sheet name="APPVII PG3" sheetId="26" r:id="rId30"/>
    <sheet name="APPVII PG4" sheetId="27" r:id="rId31"/>
    <sheet name="APPVIII PG 1" sheetId="28" state="hidden" r:id="rId32"/>
    <sheet name="APPVIII PG 2" sheetId="29" state="hidden" r:id="rId33"/>
    <sheet name="APPVIII PG 3" sheetId="30" state="hidden" r:id="rId34"/>
    <sheet name="APPVIII PG 4" sheetId="46" state="hidden" r:id="rId35"/>
    <sheet name="APPVIII PG 5" sheetId="120" state="hidden" r:id="rId36"/>
    <sheet name="APPVIII PG 6" sheetId="32" state="hidden" r:id="rId37"/>
    <sheet name="APPVIII PG 7" sheetId="33" state="hidden" r:id="rId38"/>
    <sheet name="APP IX (PJM)" sheetId="34" r:id="rId39"/>
    <sheet name="APP X (PASS-THROUGH)" sheetId="35" state="hidden" r:id="rId40"/>
  </sheets>
  <definedNames>
    <definedName name="AdjAcct4470.082Swaps">'APPVII PG3'!$J$26:$J$30</definedName>
    <definedName name="AdjAcct4470.099Cost">'APPVII PG3'!$Q$55:$Q$59</definedName>
    <definedName name="AdjAcct4470.112MWH">'APPVII PG3'!$F$55:$F$59</definedName>
    <definedName name="AdjAcct4470.112Rev">'APPVII PG3'!$R$55:$R$59</definedName>
    <definedName name="AdjAcct4470.131Cost">'APPVII PG3'!$P$55:$P$59</definedName>
    <definedName name="AdjAcct4470.131MWH">'APPVII PG3'!$E$55:$E$59</definedName>
    <definedName name="AdjAcct4470.143Swaps">'APPVII PG3'!$I$26:$I$30</definedName>
    <definedName name="AdjAcct4470.167Rev">'APPVII PG3'!$T$55:$T$59</definedName>
    <definedName name="AdjAcct4470.169Rev">'APPVII PG3'!$U$55:$U$59</definedName>
    <definedName name="AdjAcct4470.170MWH">'APPVII PG3'!$G$55:$G$59</definedName>
    <definedName name="AdjAcct4470.170Rev">'APPVII PG3'!$S$55:$S$59</definedName>
    <definedName name="AdjAcct5550.001Cost">'APPVII PG3'!$E$26:$E$30</definedName>
    <definedName name="AdjAcct5550.001MWH">'APPVII PG3'!$D$26:$D$30</definedName>
    <definedName name="AdjAcct5550.023Cost">'APPVII PG3'!$L$55:$L$59</definedName>
    <definedName name="AdjAcct5550.035MWH">'APPVII PG3'!#REF!</definedName>
    <definedName name="AdjAcct5550.088Cost">'APPVII PG3'!$K$55:$K$59</definedName>
    <definedName name="AdjAcct5550.099Cost">'APPVII PG3'!$M$55:$M$59</definedName>
    <definedName name="AdjAcct5550.099MWH">'APPVII PG3'!$D$55:$D$59</definedName>
    <definedName name="AdjAcct5550.099Swaps">'APPVII PG3'!$H$26:$H$30</definedName>
    <definedName name="AdjAcct5550.100Cost">'APPVII PG3'!$N$55:$N$59</definedName>
    <definedName name="AdjAcct5550.107Cost">'APPVII PG3'!$J$55:$J$59</definedName>
    <definedName name="AdjAcct5570.007REC">'APPVII PG3'!$I$55:$I$59</definedName>
    <definedName name="AdjAcct5614.008Cost">'APPVII PG3'!$O$55:$O$59</definedName>
    <definedName name="EastDirectAllcTotal">'APPVIII PG 1'!#REF!</definedName>
    <definedName name="Input4470.112Rev">INPUT!$A$220</definedName>
    <definedName name="Input5550.001MWH">INPUT!$A$186</definedName>
    <definedName name="Input5550.088Cost">INPUT!$A$203</definedName>
    <definedName name="Input5550.099MWH">INPUT!$D$186</definedName>
    <definedName name="Input5570.007REC">INPUT!$H$186</definedName>
    <definedName name="_xlnm.Print_Area" localSheetId="18">'APP Contents'!$A$1:$B$41</definedName>
    <definedName name="_xlnm.Print_Area" localSheetId="38">'APP IX (PJM)'!$A$1:$M$187</definedName>
    <definedName name="_xlnm.Print_Area" localSheetId="39">'APP X (PASS-THROUGH)'!$A$1:$I$314</definedName>
    <definedName name="_xlnm.Print_Area" localSheetId="19">APPI!$A$1:$S$66</definedName>
    <definedName name="_xlnm.Print_Area" localSheetId="20">APPII!$A$1:$I$76</definedName>
    <definedName name="_xlnm.Print_Area" localSheetId="21">APPIII!$A$1:$J$78</definedName>
    <definedName name="_xlnm.Print_Area" localSheetId="22">APPIV!$B$1:$N$89</definedName>
    <definedName name="_xlnm.Print_Area" localSheetId="23">APPV!$B$1:$L$55</definedName>
    <definedName name="_xlnm.Print_Area" localSheetId="25">'APPVI PG 2'!$A$1:$R$102</definedName>
    <definedName name="_xlnm.Print_Area" localSheetId="24">'APPVI PG1'!$A$1:$O$58</definedName>
    <definedName name="_xlnm.Print_Area" localSheetId="27">'APPVII PG1'!$A$1:$J$56</definedName>
    <definedName name="_xlnm.Print_Area" localSheetId="28">'APPVII PG2'!$A$1:$P$58</definedName>
    <definedName name="_xlnm.Print_Area" localSheetId="29">'APPVII PG3'!$A$1:$T$60</definedName>
    <definedName name="_xlnm.Print_Area" localSheetId="30">'APPVII PG4'!$A$1:$M$71</definedName>
    <definedName name="_xlnm.Print_Area" localSheetId="31">'APPVIII PG 1'!$A$1:$G$92</definedName>
    <definedName name="_xlnm.Print_Area" localSheetId="33">'APPVIII PG 3'!$A$1:$I$53</definedName>
    <definedName name="_xlnm.Print_Area" localSheetId="35">'APPVIII PG 5'!$A$1:$K$29</definedName>
    <definedName name="_xlnm.Print_Area" localSheetId="37">'APPVIII PG 7'!$A$1:$J$61</definedName>
    <definedName name="_xlnm.Print_Area" localSheetId="1">'Cover Page'!$A$1:$C$50</definedName>
    <definedName name="_xlnm.Print_Area" localSheetId="15">'ECONOMY 151'!$A$1:$J$50</definedName>
    <definedName name="_xlnm.Print_Area" localSheetId="0">INPUT!$A$1:$V$196</definedName>
    <definedName name="_xlnm.Print_Area" localSheetId="4">PAGE1!$A$1:$J$128</definedName>
    <definedName name="_xlnm.Print_Area" localSheetId="16">PAGE10!$A$1:$L$114</definedName>
    <definedName name="_xlnm.Print_Area" localSheetId="17">PAGE11!$A$1:$J$60</definedName>
    <definedName name="_xlnm.Print_Area" localSheetId="5">PAGE2!$A$1:$N$78</definedName>
    <definedName name="_xlnm.Print_Area" localSheetId="6">PAGE3!$A$1:$I$42</definedName>
    <definedName name="_xlnm.Print_Area" localSheetId="7">PAGE4!$A$1:$J$59</definedName>
    <definedName name="_xlnm.Print_Area" localSheetId="8">PAGE5!$A$1:$K$50</definedName>
    <definedName name="_xlnm.Print_Area" localSheetId="9">PAGE6!$A$1:$I$50</definedName>
    <definedName name="_xlnm.Print_Area" localSheetId="10">PAGE6B!$A$1:$P$48</definedName>
    <definedName name="_xlnm.Print_Area" localSheetId="11">PAGE7!$A$1:$K$55</definedName>
    <definedName name="_xlnm.Print_Area" localSheetId="13">PAGE8!$A$1:$K$56</definedName>
    <definedName name="_xlnm.Print_Area" localSheetId="14">PAGE9!$A$1:$J$55</definedName>
    <definedName name="_xlnm.Print_Area" localSheetId="12">'PRIMARY 151'!$A$1:$J$50</definedName>
    <definedName name="_xlnm.Print_Titles" localSheetId="31">'APPVIII PG 1'!$1:$10</definedName>
    <definedName name="WestDirectAllcTotal">'APPVIII PG 1'!#REF!</definedName>
  </definedNames>
  <calcPr calcId="145621" fullCalcOnLoad="1"/>
</workbook>
</file>

<file path=xl/calcChain.xml><?xml version="1.0" encoding="utf-8"?>
<calcChain xmlns="http://schemas.openxmlformats.org/spreadsheetml/2006/main">
  <c r="C61" i="34" l="1"/>
  <c r="C63" i="34"/>
  <c r="C65" i="34"/>
  <c r="H52" i="2" s="1"/>
  <c r="D61" i="34"/>
  <c r="D63" i="34"/>
  <c r="D65" i="34"/>
  <c r="H53" i="2" s="1"/>
  <c r="E61" i="34"/>
  <c r="E63" i="34"/>
  <c r="E65" i="34"/>
  <c r="H54" i="2" s="1"/>
  <c r="F61" i="34"/>
  <c r="F63" i="34"/>
  <c r="F65" i="34"/>
  <c r="H55" i="2" s="1"/>
  <c r="G61" i="34"/>
  <c r="G63" i="34"/>
  <c r="G65" i="34"/>
  <c r="H56" i="2" s="1"/>
  <c r="J52" i="2"/>
  <c r="J54" i="2"/>
  <c r="J56" i="2"/>
  <c r="I52" i="34"/>
  <c r="I53" i="34"/>
  <c r="I40" i="34"/>
  <c r="I41" i="34"/>
  <c r="I42" i="34"/>
  <c r="I43" i="34"/>
  <c r="I44" i="34"/>
  <c r="I45" i="34"/>
  <c r="I46" i="34"/>
  <c r="I47" i="34"/>
  <c r="I48" i="34"/>
  <c r="I49" i="34"/>
  <c r="I34" i="34"/>
  <c r="I54" i="34"/>
  <c r="G6" i="22"/>
  <c r="G11" i="22" s="1"/>
  <c r="H6" i="22"/>
  <c r="H11" i="22" s="1"/>
  <c r="I6" i="22"/>
  <c r="I11" i="22" s="1"/>
  <c r="J6" i="22"/>
  <c r="J11" i="22" s="1"/>
  <c r="K6" i="22"/>
  <c r="K11" i="22" s="1"/>
  <c r="H12" i="22"/>
  <c r="J12" i="22"/>
  <c r="H13" i="22"/>
  <c r="J13" i="22"/>
  <c r="H14" i="22"/>
  <c r="J14" i="22"/>
  <c r="H15" i="22"/>
  <c r="J15" i="22"/>
  <c r="H16" i="22"/>
  <c r="J16" i="22"/>
  <c r="H17" i="22"/>
  <c r="J17" i="22"/>
  <c r="H18" i="22"/>
  <c r="J18" i="22"/>
  <c r="H19" i="22"/>
  <c r="J19" i="22"/>
  <c r="H20" i="22"/>
  <c r="J20" i="22"/>
  <c r="H21" i="22"/>
  <c r="J21" i="22"/>
  <c r="H22" i="22"/>
  <c r="J22" i="22"/>
  <c r="H23" i="22"/>
  <c r="J23" i="22"/>
  <c r="H24" i="22"/>
  <c r="J24" i="22"/>
  <c r="H25" i="22"/>
  <c r="J25" i="22"/>
  <c r="H26" i="22"/>
  <c r="J26" i="22"/>
  <c r="H27" i="22"/>
  <c r="J27" i="22"/>
  <c r="G28" i="22"/>
  <c r="H28" i="22"/>
  <c r="I28" i="22"/>
  <c r="J28" i="22"/>
  <c r="K28" i="22"/>
  <c r="L28" i="22"/>
  <c r="G29" i="22"/>
  <c r="H29" i="22"/>
  <c r="I29" i="22"/>
  <c r="J29" i="22"/>
  <c r="K29" i="22"/>
  <c r="L29" i="22"/>
  <c r="G30" i="22"/>
  <c r="H30" i="22"/>
  <c r="I30" i="22"/>
  <c r="J30" i="22"/>
  <c r="K30" i="22"/>
  <c r="L30" i="22"/>
  <c r="G31" i="22"/>
  <c r="H31" i="22"/>
  <c r="I31" i="22"/>
  <c r="J31" i="22"/>
  <c r="K31" i="22"/>
  <c r="L31" i="22"/>
  <c r="G32" i="22"/>
  <c r="H32" i="22"/>
  <c r="I32" i="22"/>
  <c r="J32" i="22"/>
  <c r="K32" i="22"/>
  <c r="L32" i="22"/>
  <c r="G33" i="22"/>
  <c r="H33" i="22"/>
  <c r="I33" i="22"/>
  <c r="J33" i="22"/>
  <c r="K33" i="22"/>
  <c r="L33" i="22"/>
  <c r="G34" i="22"/>
  <c r="H34" i="22"/>
  <c r="I34" i="22"/>
  <c r="J34" i="22"/>
  <c r="K34" i="22"/>
  <c r="L34" i="22"/>
  <c r="G35" i="22"/>
  <c r="H35" i="22"/>
  <c r="I35" i="22"/>
  <c r="J35" i="22"/>
  <c r="K35" i="22"/>
  <c r="L35" i="22"/>
  <c r="G36" i="22"/>
  <c r="H36" i="22"/>
  <c r="I36" i="22"/>
  <c r="J36" i="22"/>
  <c r="K36" i="22"/>
  <c r="L36" i="22"/>
  <c r="G37" i="22"/>
  <c r="H37" i="22"/>
  <c r="I37" i="22"/>
  <c r="J37" i="22"/>
  <c r="K37" i="22"/>
  <c r="L37" i="22"/>
  <c r="G38" i="22"/>
  <c r="H38" i="22"/>
  <c r="I38" i="22"/>
  <c r="J38" i="22"/>
  <c r="K38" i="22"/>
  <c r="L38" i="22"/>
  <c r="G39" i="22"/>
  <c r="H39" i="22"/>
  <c r="I39" i="22"/>
  <c r="J39" i="22"/>
  <c r="K39" i="22"/>
  <c r="L39" i="22"/>
  <c r="G40" i="22"/>
  <c r="H40" i="22"/>
  <c r="I40" i="22"/>
  <c r="J40" i="22"/>
  <c r="K40" i="22"/>
  <c r="L40" i="22"/>
  <c r="G41" i="22"/>
  <c r="H41" i="22"/>
  <c r="I41" i="22"/>
  <c r="J41" i="22"/>
  <c r="K41" i="22"/>
  <c r="L41" i="22"/>
  <c r="G42" i="22"/>
  <c r="H42" i="22"/>
  <c r="I42" i="22"/>
  <c r="J42" i="22"/>
  <c r="K42" i="22"/>
  <c r="L42" i="22"/>
  <c r="G43" i="22"/>
  <c r="H43" i="22"/>
  <c r="I43" i="22"/>
  <c r="J43" i="22"/>
  <c r="K43" i="22"/>
  <c r="L43" i="22"/>
  <c r="G44" i="22"/>
  <c r="H44" i="22"/>
  <c r="I44" i="22"/>
  <c r="J44" i="22"/>
  <c r="K44" i="22"/>
  <c r="L44" i="22"/>
  <c r="G45" i="22"/>
  <c r="H45" i="22"/>
  <c r="I45" i="22"/>
  <c r="J45" i="22"/>
  <c r="K45" i="22"/>
  <c r="L45" i="22"/>
  <c r="G46" i="22"/>
  <c r="H46" i="22"/>
  <c r="I46" i="22"/>
  <c r="J46" i="22"/>
  <c r="K46" i="22"/>
  <c r="L46" i="22"/>
  <c r="G47" i="22"/>
  <c r="H47" i="22"/>
  <c r="I47" i="22"/>
  <c r="J47" i="22"/>
  <c r="K47" i="22"/>
  <c r="L47" i="22"/>
  <c r="G48" i="22"/>
  <c r="H48" i="22"/>
  <c r="I48" i="22"/>
  <c r="J48" i="22"/>
  <c r="K48" i="22"/>
  <c r="L48" i="22"/>
  <c r="G49" i="22"/>
  <c r="H49" i="22"/>
  <c r="I49" i="22"/>
  <c r="J49" i="22"/>
  <c r="K49" i="22"/>
  <c r="L49" i="22"/>
  <c r="G50" i="22"/>
  <c r="H50" i="22"/>
  <c r="I50" i="22"/>
  <c r="J50" i="22"/>
  <c r="K50" i="22"/>
  <c r="L50" i="22"/>
  <c r="G51" i="22"/>
  <c r="H51" i="22"/>
  <c r="I51" i="22"/>
  <c r="J51" i="22"/>
  <c r="K51" i="22"/>
  <c r="L51" i="22"/>
  <c r="G52" i="22"/>
  <c r="H52" i="22"/>
  <c r="I52" i="22"/>
  <c r="J52" i="22"/>
  <c r="K52" i="22"/>
  <c r="L52" i="22"/>
  <c r="G53" i="22"/>
  <c r="H53" i="22"/>
  <c r="I53" i="22"/>
  <c r="J53" i="22"/>
  <c r="K53" i="22"/>
  <c r="L53" i="22"/>
  <c r="G54" i="22"/>
  <c r="H54" i="22"/>
  <c r="I54" i="22"/>
  <c r="J54" i="22"/>
  <c r="K54" i="22"/>
  <c r="L54" i="22"/>
  <c r="G55" i="22"/>
  <c r="H55" i="22"/>
  <c r="I55" i="22"/>
  <c r="J55" i="22"/>
  <c r="K55" i="22"/>
  <c r="L55" i="22"/>
  <c r="G56" i="22"/>
  <c r="H56" i="22"/>
  <c r="I56" i="22"/>
  <c r="J56" i="22"/>
  <c r="K56" i="22"/>
  <c r="L56" i="22"/>
  <c r="G57" i="22"/>
  <c r="H57" i="22"/>
  <c r="I57" i="22"/>
  <c r="J57" i="22"/>
  <c r="K57" i="22"/>
  <c r="L57" i="22"/>
  <c r="G58" i="22"/>
  <c r="H58" i="22"/>
  <c r="I58" i="22"/>
  <c r="J58" i="22"/>
  <c r="K58" i="22"/>
  <c r="L58" i="22"/>
  <c r="G59" i="22"/>
  <c r="H59" i="22"/>
  <c r="I59" i="22"/>
  <c r="J59" i="22"/>
  <c r="K59" i="22"/>
  <c r="L59" i="22"/>
  <c r="G60" i="22"/>
  <c r="H60" i="22"/>
  <c r="I60" i="22"/>
  <c r="J60" i="22"/>
  <c r="K60" i="22"/>
  <c r="L60" i="22"/>
  <c r="G61" i="22"/>
  <c r="H61" i="22"/>
  <c r="I61" i="22"/>
  <c r="J61" i="22"/>
  <c r="K61" i="22"/>
  <c r="L61" i="22"/>
  <c r="G62" i="22"/>
  <c r="H62" i="22"/>
  <c r="I62" i="22"/>
  <c r="J62" i="22"/>
  <c r="K62" i="22"/>
  <c r="L62" i="22"/>
  <c r="G63" i="22"/>
  <c r="H63" i="22"/>
  <c r="I63" i="22"/>
  <c r="J63" i="22"/>
  <c r="K63" i="22"/>
  <c r="L63" i="22"/>
  <c r="G64" i="22"/>
  <c r="H64" i="22"/>
  <c r="I64" i="22"/>
  <c r="J64" i="22"/>
  <c r="K64" i="22"/>
  <c r="L64" i="22"/>
  <c r="G65" i="22"/>
  <c r="H65" i="22"/>
  <c r="I65" i="22"/>
  <c r="J65" i="22"/>
  <c r="K65" i="22"/>
  <c r="L65" i="22"/>
  <c r="G66" i="22"/>
  <c r="H66" i="22"/>
  <c r="I66" i="22"/>
  <c r="J66" i="22"/>
  <c r="K66" i="22"/>
  <c r="L66" i="22"/>
  <c r="G67" i="22"/>
  <c r="H67" i="22"/>
  <c r="I67" i="22"/>
  <c r="J67" i="22"/>
  <c r="K67" i="22"/>
  <c r="L67" i="22"/>
  <c r="G68" i="22"/>
  <c r="H68" i="22"/>
  <c r="I68" i="22"/>
  <c r="J68" i="22"/>
  <c r="K68" i="22"/>
  <c r="L68" i="22"/>
  <c r="G69" i="22"/>
  <c r="H69" i="22"/>
  <c r="I69" i="22"/>
  <c r="J69" i="22"/>
  <c r="K69" i="22"/>
  <c r="L69" i="22"/>
  <c r="G70" i="22"/>
  <c r="H70" i="22"/>
  <c r="I70" i="22"/>
  <c r="J70" i="22"/>
  <c r="K70" i="22"/>
  <c r="L70" i="22"/>
  <c r="G71" i="22"/>
  <c r="H71" i="22"/>
  <c r="I71" i="22"/>
  <c r="J71" i="22"/>
  <c r="K71" i="22"/>
  <c r="L71" i="22"/>
  <c r="G72" i="22"/>
  <c r="H72" i="22"/>
  <c r="I72" i="22"/>
  <c r="J72" i="22"/>
  <c r="K72" i="22"/>
  <c r="L72" i="22"/>
  <c r="G73" i="22"/>
  <c r="H73" i="22"/>
  <c r="I73" i="22"/>
  <c r="J73" i="22"/>
  <c r="K73" i="22"/>
  <c r="L73" i="22"/>
  <c r="G74" i="22"/>
  <c r="H74" i="22"/>
  <c r="I74" i="22"/>
  <c r="J74" i="22"/>
  <c r="K74" i="22"/>
  <c r="L74" i="22"/>
  <c r="G75" i="22"/>
  <c r="H75" i="22"/>
  <c r="I75" i="22"/>
  <c r="J75" i="22"/>
  <c r="K75" i="22"/>
  <c r="L75" i="22"/>
  <c r="G76" i="22"/>
  <c r="H76" i="22"/>
  <c r="I76" i="22"/>
  <c r="J76" i="22"/>
  <c r="K76" i="22"/>
  <c r="L76" i="22"/>
  <c r="G77" i="22"/>
  <c r="H77" i="22"/>
  <c r="I77" i="22"/>
  <c r="J77" i="22"/>
  <c r="K77" i="22"/>
  <c r="L77" i="22"/>
  <c r="G78" i="22"/>
  <c r="H78" i="22"/>
  <c r="I78" i="22"/>
  <c r="J78" i="22"/>
  <c r="K78" i="22"/>
  <c r="L78" i="22"/>
  <c r="G79" i="22"/>
  <c r="H79" i="22"/>
  <c r="I79" i="22"/>
  <c r="J79" i="22"/>
  <c r="K79" i="22"/>
  <c r="L79" i="22"/>
  <c r="G80" i="22"/>
  <c r="H80" i="22"/>
  <c r="I80" i="22"/>
  <c r="J80" i="22"/>
  <c r="K80" i="22"/>
  <c r="L80" i="22"/>
  <c r="H95" i="22"/>
  <c r="G95" i="22"/>
  <c r="K95" i="22"/>
  <c r="D53" i="1"/>
  <c r="T17" i="16"/>
  <c r="U63" i="1"/>
  <c r="U59" i="1"/>
  <c r="U60" i="1"/>
  <c r="W60" i="1"/>
  <c r="L112" i="1"/>
  <c r="S113" i="1"/>
  <c r="U111" i="1"/>
  <c r="M112" i="1" s="1"/>
  <c r="L145" i="1"/>
  <c r="S151" i="1"/>
  <c r="L147" i="1"/>
  <c r="M147" i="1" s="1"/>
  <c r="S152" i="1"/>
  <c r="L148" i="1" s="1"/>
  <c r="M148" i="1" s="1"/>
  <c r="U151" i="1"/>
  <c r="M189" i="1"/>
  <c r="U152" i="1"/>
  <c r="M190" i="1"/>
  <c r="W152" i="1"/>
  <c r="O148" i="1"/>
  <c r="W151" i="1"/>
  <c r="O147" i="1"/>
  <c r="P165" i="1" s="1"/>
  <c r="H45" i="30"/>
  <c r="I14" i="30"/>
  <c r="I34" i="30"/>
  <c r="I24" i="30"/>
  <c r="E21" i="120"/>
  <c r="I21" i="120"/>
  <c r="K21" i="120"/>
  <c r="C158" i="34"/>
  <c r="C156" i="34"/>
  <c r="C160" i="34" s="1"/>
  <c r="H60" i="2" s="1"/>
  <c r="D158" i="34"/>
  <c r="D156" i="34"/>
  <c r="D160" i="34" s="1"/>
  <c r="H61" i="2" s="1"/>
  <c r="E158" i="34"/>
  <c r="E156" i="34"/>
  <c r="E160" i="34" s="1"/>
  <c r="H62" i="2" s="1"/>
  <c r="F158" i="34"/>
  <c r="F156" i="34"/>
  <c r="F160" i="34" s="1"/>
  <c r="H63" i="2" s="1"/>
  <c r="G158" i="34"/>
  <c r="G156" i="34"/>
  <c r="G160" i="34" s="1"/>
  <c r="H64" i="2" s="1"/>
  <c r="C185" i="34"/>
  <c r="C183" i="34"/>
  <c r="D183" i="34"/>
  <c r="D185" i="34"/>
  <c r="D187" i="34"/>
  <c r="K23" i="21"/>
  <c r="G23" i="21"/>
  <c r="K60" i="21" s="1"/>
  <c r="J33" i="1"/>
  <c r="L33" i="1"/>
  <c r="M48" i="26"/>
  <c r="C89" i="28"/>
  <c r="C22" i="120" s="1"/>
  <c r="E22" i="120" s="1"/>
  <c r="D89" i="28"/>
  <c r="G22" i="120"/>
  <c r="I22" i="120" s="1"/>
  <c r="E20" i="120"/>
  <c r="I20" i="120"/>
  <c r="K20" i="120" s="1"/>
  <c r="E19" i="120"/>
  <c r="I19" i="120"/>
  <c r="K19" i="120"/>
  <c r="E18" i="120"/>
  <c r="I18" i="120"/>
  <c r="K18" i="120" s="1"/>
  <c r="E17" i="120"/>
  <c r="I17" i="120"/>
  <c r="K17" i="120"/>
  <c r="E16" i="120"/>
  <c r="I16" i="120"/>
  <c r="K16" i="120" s="1"/>
  <c r="E15" i="120"/>
  <c r="I15" i="120"/>
  <c r="K15" i="120"/>
  <c r="E14" i="120"/>
  <c r="I14" i="120"/>
  <c r="K14" i="120" s="1"/>
  <c r="E13" i="120"/>
  <c r="I13" i="120"/>
  <c r="K13" i="120"/>
  <c r="E12" i="120"/>
  <c r="I12" i="120"/>
  <c r="K12" i="120" s="1"/>
  <c r="E11" i="120"/>
  <c r="I11" i="120"/>
  <c r="K11" i="120"/>
  <c r="I25" i="120"/>
  <c r="I27" i="120" s="1"/>
  <c r="E32" i="33" s="1"/>
  <c r="E16" i="33"/>
  <c r="G16" i="33" s="1"/>
  <c r="B42" i="33"/>
  <c r="E19" i="15"/>
  <c r="D13" i="14"/>
  <c r="H13" i="14" s="1"/>
  <c r="L13" i="14" s="1"/>
  <c r="J13" i="14"/>
  <c r="D14" i="14"/>
  <c r="F14" i="14"/>
  <c r="H14" i="14"/>
  <c r="J14" i="14"/>
  <c r="L14" i="14"/>
  <c r="D16" i="14"/>
  <c r="H16" i="14"/>
  <c r="J16" i="14"/>
  <c r="L16" i="14"/>
  <c r="D17" i="14"/>
  <c r="H17" i="14"/>
  <c r="J17" i="14"/>
  <c r="L17" i="14"/>
  <c r="D18" i="14"/>
  <c r="H18" i="14"/>
  <c r="J18" i="14"/>
  <c r="L18" i="14"/>
  <c r="D19" i="14"/>
  <c r="H19" i="14"/>
  <c r="J19" i="14"/>
  <c r="L19" i="14"/>
  <c r="D20" i="14"/>
  <c r="H20" i="14"/>
  <c r="J20" i="14"/>
  <c r="L20" i="14"/>
  <c r="D21" i="14"/>
  <c r="H21" i="14"/>
  <c r="J21" i="14"/>
  <c r="L21" i="14"/>
  <c r="D22" i="14"/>
  <c r="F22" i="14"/>
  <c r="H22" i="14" s="1"/>
  <c r="L22" i="14" s="1"/>
  <c r="J22" i="14"/>
  <c r="D23" i="14"/>
  <c r="F23" i="14"/>
  <c r="H23" i="14"/>
  <c r="J23" i="14"/>
  <c r="L23" i="14"/>
  <c r="D24" i="14"/>
  <c r="F24" i="14"/>
  <c r="H24" i="14"/>
  <c r="J24" i="14"/>
  <c r="L24" i="14" s="1"/>
  <c r="D25" i="14"/>
  <c r="H25" i="14" s="1"/>
  <c r="L25" i="14" s="1"/>
  <c r="J25" i="14"/>
  <c r="D26" i="14"/>
  <c r="H26" i="14" s="1"/>
  <c r="L26" i="14" s="1"/>
  <c r="J26" i="14"/>
  <c r="D27" i="14"/>
  <c r="H27" i="14" s="1"/>
  <c r="L27" i="14" s="1"/>
  <c r="J27" i="14"/>
  <c r="D28" i="14"/>
  <c r="F28" i="14"/>
  <c r="H28" i="14"/>
  <c r="J28" i="14"/>
  <c r="L28" i="14"/>
  <c r="D29" i="14"/>
  <c r="F29" i="14"/>
  <c r="H29" i="14" s="1"/>
  <c r="L29" i="14" s="1"/>
  <c r="J29" i="14"/>
  <c r="D30" i="14"/>
  <c r="F30" i="14"/>
  <c r="H30" i="14"/>
  <c r="J30" i="14"/>
  <c r="L30" i="14"/>
  <c r="D31" i="14"/>
  <c r="F31" i="14"/>
  <c r="H31" i="14" s="1"/>
  <c r="L31" i="14" s="1"/>
  <c r="J31" i="14"/>
  <c r="D32" i="14"/>
  <c r="H32" i="14" s="1"/>
  <c r="L32" i="14" s="1"/>
  <c r="J32" i="14"/>
  <c r="D33" i="14"/>
  <c r="F33" i="14"/>
  <c r="H33" i="14"/>
  <c r="J33" i="14"/>
  <c r="L33" i="14"/>
  <c r="D34" i="14"/>
  <c r="H34" i="14"/>
  <c r="J34" i="14"/>
  <c r="L34" i="14"/>
  <c r="D35" i="14"/>
  <c r="H35" i="14"/>
  <c r="J35" i="14"/>
  <c r="L35" i="14"/>
  <c r="D15" i="14"/>
  <c r="F15" i="14"/>
  <c r="H15" i="14" s="1"/>
  <c r="L15" i="14" s="1"/>
  <c r="J15" i="14"/>
  <c r="E30" i="15"/>
  <c r="G30" i="15"/>
  <c r="I30" i="15" s="1"/>
  <c r="E43" i="15"/>
  <c r="E20" i="15"/>
  <c r="D38" i="14"/>
  <c r="H38" i="14" s="1"/>
  <c r="L38" i="14" s="1"/>
  <c r="J38" i="14"/>
  <c r="D39" i="14"/>
  <c r="F39" i="14"/>
  <c r="H39" i="14"/>
  <c r="J39" i="14"/>
  <c r="L39" i="14"/>
  <c r="D40" i="14"/>
  <c r="F40" i="14"/>
  <c r="H40" i="14"/>
  <c r="J40" i="14"/>
  <c r="L40" i="14" s="1"/>
  <c r="D41" i="14"/>
  <c r="F41" i="14"/>
  <c r="H41" i="14"/>
  <c r="J41" i="14"/>
  <c r="L41" i="14"/>
  <c r="E31" i="15"/>
  <c r="G31" i="15"/>
  <c r="I31" i="15"/>
  <c r="E44" i="15"/>
  <c r="E21" i="15"/>
  <c r="D44" i="14"/>
  <c r="F44" i="14"/>
  <c r="H44" i="14"/>
  <c r="J44" i="14"/>
  <c r="L44" i="14" s="1"/>
  <c r="L52" i="14" s="1"/>
  <c r="G21" i="15" s="1"/>
  <c r="I21" i="15" s="1"/>
  <c r="D45" i="14"/>
  <c r="F45" i="14"/>
  <c r="H45" i="14"/>
  <c r="J45" i="14"/>
  <c r="L45" i="14"/>
  <c r="D46" i="14"/>
  <c r="F46" i="14"/>
  <c r="H46" i="14" s="1"/>
  <c r="L46" i="14" s="1"/>
  <c r="J46" i="14"/>
  <c r="D47" i="14"/>
  <c r="F47" i="14"/>
  <c r="H47" i="14"/>
  <c r="J47" i="14"/>
  <c r="L47" i="14"/>
  <c r="D48" i="14"/>
  <c r="F48" i="14"/>
  <c r="H48" i="14" s="1"/>
  <c r="L48" i="14" s="1"/>
  <c r="J48" i="14"/>
  <c r="D49" i="14"/>
  <c r="H49" i="14" s="1"/>
  <c r="L49" i="14" s="1"/>
  <c r="J49" i="14"/>
  <c r="D50" i="14"/>
  <c r="F50" i="14"/>
  <c r="H50" i="14"/>
  <c r="J50" i="14"/>
  <c r="L50" i="14"/>
  <c r="D51" i="14"/>
  <c r="F51" i="14"/>
  <c r="H51" i="14" s="1"/>
  <c r="L51" i="14" s="1"/>
  <c r="J51" i="14"/>
  <c r="E32" i="15"/>
  <c r="G32" i="15"/>
  <c r="I32" i="15" s="1"/>
  <c r="E45" i="15"/>
  <c r="E22" i="15"/>
  <c r="D66" i="14"/>
  <c r="J66" i="14"/>
  <c r="D67" i="14"/>
  <c r="F67" i="14"/>
  <c r="H67" i="14" s="1"/>
  <c r="L67" i="14" s="1"/>
  <c r="J67" i="14"/>
  <c r="D68" i="14"/>
  <c r="H68" i="14" s="1"/>
  <c r="L68" i="14" s="1"/>
  <c r="J68" i="14"/>
  <c r="D69" i="14"/>
  <c r="F69" i="14"/>
  <c r="H69" i="14"/>
  <c r="J69" i="14"/>
  <c r="L69" i="14"/>
  <c r="D70" i="14"/>
  <c r="F70" i="14"/>
  <c r="H70" i="14" s="1"/>
  <c r="L70" i="14" s="1"/>
  <c r="J70" i="14"/>
  <c r="D71" i="14"/>
  <c r="F71" i="14"/>
  <c r="H71" i="14"/>
  <c r="J71" i="14"/>
  <c r="L71" i="14"/>
  <c r="D72" i="14"/>
  <c r="F72" i="14"/>
  <c r="H72" i="14"/>
  <c r="J72" i="14"/>
  <c r="L72" i="14" s="1"/>
  <c r="D73" i="14"/>
  <c r="F73" i="14"/>
  <c r="H73" i="14"/>
  <c r="J73" i="14"/>
  <c r="L73" i="14"/>
  <c r="D74" i="14"/>
  <c r="F74" i="14"/>
  <c r="H74" i="14" s="1"/>
  <c r="L74" i="14" s="1"/>
  <c r="J74" i="14"/>
  <c r="D75" i="14"/>
  <c r="F75" i="14"/>
  <c r="H75" i="14"/>
  <c r="J75" i="14"/>
  <c r="L75" i="14"/>
  <c r="D76" i="14"/>
  <c r="F76" i="14"/>
  <c r="H76" i="14" s="1"/>
  <c r="L76" i="14" s="1"/>
  <c r="J76" i="14"/>
  <c r="D77" i="14"/>
  <c r="F77" i="14"/>
  <c r="H77" i="14"/>
  <c r="J77" i="14"/>
  <c r="L77" i="14"/>
  <c r="D78" i="14"/>
  <c r="H78" i="14"/>
  <c r="J78" i="14"/>
  <c r="L78" i="14"/>
  <c r="D79" i="14"/>
  <c r="F79" i="14"/>
  <c r="H79" i="14"/>
  <c r="J79" i="14"/>
  <c r="L79" i="14" s="1"/>
  <c r="D80" i="14"/>
  <c r="F80" i="14"/>
  <c r="H80" i="14"/>
  <c r="J80" i="14"/>
  <c r="L80" i="14"/>
  <c r="D81" i="14"/>
  <c r="F81" i="14"/>
  <c r="H81" i="14" s="1"/>
  <c r="L81" i="14" s="1"/>
  <c r="J81" i="14"/>
  <c r="D82" i="14"/>
  <c r="H82" i="14" s="1"/>
  <c r="L82" i="14" s="1"/>
  <c r="J82" i="14"/>
  <c r="D83" i="14"/>
  <c r="F83" i="14"/>
  <c r="H83" i="14"/>
  <c r="J83" i="14"/>
  <c r="L83" i="14"/>
  <c r="D84" i="14"/>
  <c r="H84" i="14"/>
  <c r="J84" i="14"/>
  <c r="L84" i="14"/>
  <c r="D85" i="14"/>
  <c r="H85" i="14"/>
  <c r="J85" i="14"/>
  <c r="L85" i="14"/>
  <c r="D86" i="14"/>
  <c r="H86" i="14"/>
  <c r="J86" i="14"/>
  <c r="L86" i="14"/>
  <c r="E33" i="15"/>
  <c r="G33" i="15"/>
  <c r="I33" i="15"/>
  <c r="E46" i="15"/>
  <c r="E23" i="15"/>
  <c r="D89" i="14"/>
  <c r="F89" i="14"/>
  <c r="H89" i="14"/>
  <c r="J89" i="14"/>
  <c r="L89" i="14" s="1"/>
  <c r="D90" i="14"/>
  <c r="H90" i="14" s="1"/>
  <c r="L90" i="14" s="1"/>
  <c r="J90" i="14"/>
  <c r="D91" i="14"/>
  <c r="H91" i="14" s="1"/>
  <c r="L91" i="14" s="1"/>
  <c r="J91" i="14"/>
  <c r="D92" i="14"/>
  <c r="F92" i="14"/>
  <c r="H92" i="14"/>
  <c r="J92" i="14"/>
  <c r="L92" i="14"/>
  <c r="D93" i="14"/>
  <c r="F93" i="14"/>
  <c r="H93" i="14" s="1"/>
  <c r="L93" i="14" s="1"/>
  <c r="J93" i="14"/>
  <c r="D94" i="14"/>
  <c r="F94" i="14"/>
  <c r="H94" i="14"/>
  <c r="J94" i="14"/>
  <c r="L94" i="14"/>
  <c r="D95" i="14"/>
  <c r="F95" i="14"/>
  <c r="H95" i="14"/>
  <c r="J95" i="14"/>
  <c r="L95" i="14" s="1"/>
  <c r="D96" i="14"/>
  <c r="F96" i="14"/>
  <c r="H96" i="14"/>
  <c r="J96" i="14"/>
  <c r="L96" i="14"/>
  <c r="D97" i="14"/>
  <c r="F97" i="14"/>
  <c r="H97" i="14"/>
  <c r="J97" i="14"/>
  <c r="L97" i="14" s="1"/>
  <c r="D98" i="14"/>
  <c r="H98" i="14" s="1"/>
  <c r="L98" i="14" s="1"/>
  <c r="J98" i="14"/>
  <c r="D99" i="14"/>
  <c r="H99" i="14" s="1"/>
  <c r="L99" i="14" s="1"/>
  <c r="J99" i="14"/>
  <c r="D100" i="14"/>
  <c r="H100" i="14" s="1"/>
  <c r="L100" i="14" s="1"/>
  <c r="J100" i="14"/>
  <c r="D101" i="14"/>
  <c r="H101" i="14" s="1"/>
  <c r="L101" i="14" s="1"/>
  <c r="J101" i="14"/>
  <c r="D102" i="14"/>
  <c r="F102" i="14"/>
  <c r="H102" i="14"/>
  <c r="J102" i="14"/>
  <c r="L102" i="14"/>
  <c r="D103" i="14"/>
  <c r="F103" i="14"/>
  <c r="H103" i="14" s="1"/>
  <c r="L103" i="14" s="1"/>
  <c r="J103" i="14"/>
  <c r="D104" i="14"/>
  <c r="H104" i="14" s="1"/>
  <c r="L104" i="14" s="1"/>
  <c r="J104" i="14"/>
  <c r="D105" i="14"/>
  <c r="F105" i="14"/>
  <c r="H105" i="14"/>
  <c r="J105" i="14"/>
  <c r="L105" i="14"/>
  <c r="D106" i="14"/>
  <c r="F106" i="14"/>
  <c r="H106" i="14" s="1"/>
  <c r="L106" i="14" s="1"/>
  <c r="J106" i="14"/>
  <c r="D107" i="14"/>
  <c r="F107" i="14"/>
  <c r="H107" i="14"/>
  <c r="J107" i="14"/>
  <c r="L107" i="14"/>
  <c r="D108" i="14"/>
  <c r="F108" i="14"/>
  <c r="H108" i="14" s="1"/>
  <c r="L108" i="14" s="1"/>
  <c r="J108" i="14"/>
  <c r="D109" i="14"/>
  <c r="F109" i="14"/>
  <c r="H109" i="14"/>
  <c r="J109" i="14"/>
  <c r="L109" i="14"/>
  <c r="D110" i="14"/>
  <c r="F110" i="14"/>
  <c r="H110" i="14" s="1"/>
  <c r="L110" i="14" s="1"/>
  <c r="J110" i="14"/>
  <c r="E34" i="15"/>
  <c r="G34" i="15"/>
  <c r="I34" i="15" s="1"/>
  <c r="E47" i="15"/>
  <c r="I95" i="22"/>
  <c r="I5" i="34"/>
  <c r="I7" i="34"/>
  <c r="I8" i="34"/>
  <c r="I9" i="34"/>
  <c r="I10" i="34"/>
  <c r="I11" i="34"/>
  <c r="I12" i="34"/>
  <c r="I13" i="34"/>
  <c r="I14" i="34"/>
  <c r="I15" i="34"/>
  <c r="I16" i="34"/>
  <c r="I18" i="34"/>
  <c r="I19" i="34"/>
  <c r="I21" i="34"/>
  <c r="I22" i="34"/>
  <c r="I23" i="34"/>
  <c r="I24" i="34"/>
  <c r="I26" i="34"/>
  <c r="I28" i="34"/>
  <c r="I29" i="34"/>
  <c r="I30" i="34"/>
  <c r="I31" i="34"/>
  <c r="I32" i="34"/>
  <c r="I33" i="34"/>
  <c r="I36" i="34"/>
  <c r="I37" i="34"/>
  <c r="I38" i="34"/>
  <c r="I39" i="34"/>
  <c r="I51" i="34"/>
  <c r="I56" i="34"/>
  <c r="I57" i="34"/>
  <c r="I58" i="34"/>
  <c r="I59" i="34"/>
  <c r="I61" i="34"/>
  <c r="C97" i="28"/>
  <c r="E89" i="28"/>
  <c r="I152" i="34"/>
  <c r="I153" i="34"/>
  <c r="I154" i="34"/>
  <c r="I71" i="34"/>
  <c r="I156" i="34" s="1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I103" i="34"/>
  <c r="I104" i="34"/>
  <c r="I105" i="34"/>
  <c r="I106" i="34"/>
  <c r="I107" i="34"/>
  <c r="I108" i="34"/>
  <c r="I109" i="34"/>
  <c r="I110" i="34"/>
  <c r="I111" i="34"/>
  <c r="I112" i="34"/>
  <c r="I113" i="34"/>
  <c r="I114" i="34"/>
  <c r="I115" i="34"/>
  <c r="I116" i="34"/>
  <c r="I117" i="34"/>
  <c r="I118" i="34"/>
  <c r="I119" i="34"/>
  <c r="I120" i="34"/>
  <c r="I121" i="34"/>
  <c r="I122" i="34"/>
  <c r="I123" i="34"/>
  <c r="I124" i="34"/>
  <c r="I125" i="34"/>
  <c r="I126" i="34"/>
  <c r="I127" i="34"/>
  <c r="I128" i="34"/>
  <c r="I129" i="34"/>
  <c r="I130" i="34"/>
  <c r="I131" i="34"/>
  <c r="I132" i="34"/>
  <c r="I133" i="34"/>
  <c r="I134" i="34"/>
  <c r="I135" i="34"/>
  <c r="I136" i="34"/>
  <c r="I137" i="34"/>
  <c r="I138" i="34"/>
  <c r="I139" i="34"/>
  <c r="I140" i="34"/>
  <c r="I141" i="34"/>
  <c r="I142" i="34"/>
  <c r="I143" i="34"/>
  <c r="I145" i="34"/>
  <c r="I147" i="34"/>
  <c r="A2" i="35"/>
  <c r="I9" i="35"/>
  <c r="K9" i="35"/>
  <c r="I10" i="35"/>
  <c r="K10" i="35"/>
  <c r="I11" i="35"/>
  <c r="K11" i="35"/>
  <c r="I12" i="35"/>
  <c r="I13" i="35"/>
  <c r="K13" i="35"/>
  <c r="I14" i="35"/>
  <c r="K14" i="35"/>
  <c r="I15" i="35"/>
  <c r="K15" i="35" s="1"/>
  <c r="K16" i="35"/>
  <c r="M16" i="35"/>
  <c r="K17" i="35"/>
  <c r="I18" i="35"/>
  <c r="K18" i="35"/>
  <c r="I19" i="35"/>
  <c r="K19" i="35"/>
  <c r="I20" i="35"/>
  <c r="K20" i="35"/>
  <c r="I21" i="35"/>
  <c r="K21" i="35"/>
  <c r="I22" i="35"/>
  <c r="K22" i="35" s="1"/>
  <c r="I23" i="35"/>
  <c r="K23" i="35" s="1"/>
  <c r="I24" i="35"/>
  <c r="K24" i="35" s="1"/>
  <c r="I25" i="35"/>
  <c r="K25" i="35" s="1"/>
  <c r="I26" i="35"/>
  <c r="K26" i="35" s="1"/>
  <c r="I27" i="35"/>
  <c r="K27" i="35" s="1"/>
  <c r="I28" i="35"/>
  <c r="K28" i="35" s="1"/>
  <c r="I29" i="35"/>
  <c r="K29" i="35" s="1"/>
  <c r="I30" i="35"/>
  <c r="K30" i="35" s="1"/>
  <c r="I31" i="35"/>
  <c r="K31" i="35" s="1"/>
  <c r="I32" i="35"/>
  <c r="K32" i="35" s="1"/>
  <c r="I33" i="35"/>
  <c r="K33" i="35" s="1"/>
  <c r="I34" i="35"/>
  <c r="K34" i="35" s="1"/>
  <c r="K35" i="35"/>
  <c r="K36" i="35"/>
  <c r="I37" i="35"/>
  <c r="K37" i="35" s="1"/>
  <c r="I38" i="35"/>
  <c r="K38" i="35" s="1"/>
  <c r="I39" i="35"/>
  <c r="K39" i="35" s="1"/>
  <c r="K40" i="35"/>
  <c r="M40" i="35"/>
  <c r="K41" i="35"/>
  <c r="I42" i="35"/>
  <c r="K42" i="35"/>
  <c r="I43" i="35"/>
  <c r="I44" i="35"/>
  <c r="K44" i="35"/>
  <c r="I45" i="35"/>
  <c r="K45" i="35"/>
  <c r="I46" i="35"/>
  <c r="K46" i="35"/>
  <c r="I47" i="35"/>
  <c r="K47" i="35"/>
  <c r="I48" i="35"/>
  <c r="K48" i="35"/>
  <c r="I49" i="35"/>
  <c r="K49" i="35"/>
  <c r="I50" i="35"/>
  <c r="K50" i="35"/>
  <c r="I51" i="35"/>
  <c r="K51" i="35"/>
  <c r="I52" i="35"/>
  <c r="K52" i="35"/>
  <c r="I53" i="35"/>
  <c r="K53" i="35"/>
  <c r="I54" i="35"/>
  <c r="K54" i="35"/>
  <c r="I55" i="35"/>
  <c r="K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K100" i="35"/>
  <c r="I101" i="35"/>
  <c r="K101" i="35"/>
  <c r="I102" i="35"/>
  <c r="K102" i="35"/>
  <c r="I103" i="35"/>
  <c r="K103" i="35"/>
  <c r="I104" i="35"/>
  <c r="K104" i="35"/>
  <c r="I105" i="35"/>
  <c r="K105" i="35"/>
  <c r="I106" i="35"/>
  <c r="K106" i="35"/>
  <c r="I107" i="35"/>
  <c r="K107" i="35"/>
  <c r="I108" i="35"/>
  <c r="K108" i="35"/>
  <c r="I109" i="35"/>
  <c r="K109" i="35"/>
  <c r="I110" i="35"/>
  <c r="K110" i="35"/>
  <c r="I111" i="35"/>
  <c r="K111" i="35"/>
  <c r="I112" i="35"/>
  <c r="K112" i="35"/>
  <c r="I113" i="35"/>
  <c r="K113" i="35"/>
  <c r="I114" i="35"/>
  <c r="K114" i="35"/>
  <c r="I115" i="35"/>
  <c r="K115" i="35"/>
  <c r="I116" i="35"/>
  <c r="K116" i="35"/>
  <c r="I117" i="35"/>
  <c r="K117" i="35"/>
  <c r="I118" i="35"/>
  <c r="K118" i="35"/>
  <c r="M142" i="35" s="1"/>
  <c r="I119" i="35"/>
  <c r="K119" i="35"/>
  <c r="I120" i="35"/>
  <c r="K120" i="35"/>
  <c r="I121" i="35"/>
  <c r="K121" i="35"/>
  <c r="I122" i="35"/>
  <c r="K122" i="35"/>
  <c r="I123" i="35"/>
  <c r="K123" i="35"/>
  <c r="I124" i="35"/>
  <c r="K124" i="35"/>
  <c r="I125" i="35"/>
  <c r="K125" i="35"/>
  <c r="I126" i="35"/>
  <c r="K126" i="35"/>
  <c r="I127" i="35"/>
  <c r="K127" i="35"/>
  <c r="I128" i="35"/>
  <c r="K128" i="35"/>
  <c r="I129" i="35"/>
  <c r="K129" i="35"/>
  <c r="I130" i="35"/>
  <c r="K130" i="35"/>
  <c r="I131" i="35"/>
  <c r="K131" i="35"/>
  <c r="I132" i="35"/>
  <c r="K132" i="35"/>
  <c r="I133" i="35"/>
  <c r="K133" i="35"/>
  <c r="I134" i="35"/>
  <c r="K134" i="35"/>
  <c r="I135" i="35"/>
  <c r="K135" i="35"/>
  <c r="I136" i="35"/>
  <c r="K136" i="35"/>
  <c r="I137" i="35"/>
  <c r="K137" i="35"/>
  <c r="I138" i="35"/>
  <c r="K138" i="35"/>
  <c r="I139" i="35"/>
  <c r="K139" i="35"/>
  <c r="I140" i="35"/>
  <c r="K140" i="35"/>
  <c r="I141" i="35"/>
  <c r="K141" i="35"/>
  <c r="I142" i="35"/>
  <c r="K142" i="35"/>
  <c r="K143" i="35"/>
  <c r="M143" i="35"/>
  <c r="K144" i="35"/>
  <c r="I145" i="35"/>
  <c r="K145" i="35"/>
  <c r="I146" i="35"/>
  <c r="K146" i="35"/>
  <c r="I147" i="35"/>
  <c r="K147" i="35"/>
  <c r="I148" i="35"/>
  <c r="K148" i="35"/>
  <c r="I149" i="35"/>
  <c r="K149" i="35"/>
  <c r="I150" i="35"/>
  <c r="K150" i="35"/>
  <c r="I151" i="35"/>
  <c r="K151" i="35"/>
  <c r="I152" i="35"/>
  <c r="K152" i="35"/>
  <c r="I153" i="35"/>
  <c r="K153" i="35"/>
  <c r="I154" i="35"/>
  <c r="K154" i="35"/>
  <c r="I155" i="35"/>
  <c r="K155" i="35"/>
  <c r="I156" i="35"/>
  <c r="K156" i="35"/>
  <c r="I157" i="35"/>
  <c r="I158" i="35"/>
  <c r="I159" i="35"/>
  <c r="I160" i="35"/>
  <c r="K160" i="35"/>
  <c r="I161" i="35"/>
  <c r="K161" i="35"/>
  <c r="I162" i="35"/>
  <c r="K162" i="35" s="1"/>
  <c r="I163" i="35"/>
  <c r="K163" i="35"/>
  <c r="I164" i="35"/>
  <c r="K164" i="35"/>
  <c r="I167" i="35"/>
  <c r="I168" i="35"/>
  <c r="I169" i="35"/>
  <c r="I170" i="35"/>
  <c r="I171" i="35"/>
  <c r="I172" i="35"/>
  <c r="I173" i="35"/>
  <c r="I174" i="35"/>
  <c r="I175" i="35"/>
  <c r="I176" i="35"/>
  <c r="I177" i="35"/>
  <c r="I178" i="35"/>
  <c r="I179" i="35"/>
  <c r="I180" i="35"/>
  <c r="I181" i="35"/>
  <c r="I182" i="35"/>
  <c r="I183" i="35"/>
  <c r="I184" i="35"/>
  <c r="I185" i="35"/>
  <c r="I186" i="35"/>
  <c r="I187" i="35"/>
  <c r="I188" i="35"/>
  <c r="I189" i="35"/>
  <c r="I190" i="35"/>
  <c r="I191" i="35"/>
  <c r="I192" i="35"/>
  <c r="I193" i="35"/>
  <c r="I194" i="35"/>
  <c r="I195" i="35"/>
  <c r="I196" i="35"/>
  <c r="I197" i="35"/>
  <c r="I198" i="35"/>
  <c r="I199" i="35"/>
  <c r="I200" i="35"/>
  <c r="I201" i="35"/>
  <c r="I202" i="35"/>
  <c r="I203" i="35"/>
  <c r="I204" i="35"/>
  <c r="I205" i="35"/>
  <c r="I206" i="35"/>
  <c r="I207" i="35"/>
  <c r="I208" i="35"/>
  <c r="I209" i="35"/>
  <c r="I210" i="35"/>
  <c r="I211" i="35"/>
  <c r="I212" i="35"/>
  <c r="I213" i="35"/>
  <c r="I214" i="35"/>
  <c r="I215" i="35"/>
  <c r="I216" i="35"/>
  <c r="I217" i="35"/>
  <c r="I218" i="35"/>
  <c r="I219" i="35"/>
  <c r="I220" i="35"/>
  <c r="I221" i="35"/>
  <c r="I222" i="35"/>
  <c r="I223" i="35"/>
  <c r="I224" i="35"/>
  <c r="I225" i="35"/>
  <c r="I226" i="35"/>
  <c r="I227" i="35"/>
  <c r="I228" i="35"/>
  <c r="I229" i="35"/>
  <c r="I230" i="35"/>
  <c r="I231" i="35"/>
  <c r="I232" i="35"/>
  <c r="I233" i="35"/>
  <c r="I234" i="35"/>
  <c r="I235" i="35"/>
  <c r="I236" i="35"/>
  <c r="I237" i="35"/>
  <c r="I238" i="35"/>
  <c r="I239" i="35"/>
  <c r="I240" i="35"/>
  <c r="I241" i="35"/>
  <c r="I242" i="35"/>
  <c r="I243" i="35"/>
  <c r="K243" i="35"/>
  <c r="I244" i="35"/>
  <c r="M254" i="35" s="1"/>
  <c r="K244" i="35"/>
  <c r="I245" i="35"/>
  <c r="K245" i="35"/>
  <c r="I246" i="35"/>
  <c r="K246" i="35"/>
  <c r="I247" i="35"/>
  <c r="K247" i="35"/>
  <c r="I248" i="35"/>
  <c r="I249" i="35"/>
  <c r="K249" i="35"/>
  <c r="I250" i="35"/>
  <c r="K250" i="35"/>
  <c r="I251" i="35"/>
  <c r="K251" i="35"/>
  <c r="I252" i="35"/>
  <c r="K252" i="35"/>
  <c r="I253" i="35"/>
  <c r="K253" i="35"/>
  <c r="I254" i="35"/>
  <c r="K254" i="35"/>
  <c r="K256" i="35"/>
  <c r="I257" i="35"/>
  <c r="K257" i="35"/>
  <c r="I258" i="35"/>
  <c r="K258" i="35"/>
  <c r="I259" i="35"/>
  <c r="K259" i="35"/>
  <c r="I260" i="35"/>
  <c r="I261" i="35"/>
  <c r="M267" i="35" s="1"/>
  <c r="I262" i="35"/>
  <c r="I263" i="35"/>
  <c r="K263" i="35"/>
  <c r="I264" i="35"/>
  <c r="K264" i="35"/>
  <c r="I265" i="35"/>
  <c r="K265" i="35"/>
  <c r="I266" i="35"/>
  <c r="K266" i="35"/>
  <c r="M266" i="35"/>
  <c r="I268" i="35"/>
  <c r="I269" i="35"/>
  <c r="K269" i="35"/>
  <c r="I270" i="35"/>
  <c r="K270" i="35"/>
  <c r="I271" i="35"/>
  <c r="K271" i="35"/>
  <c r="I272" i="35"/>
  <c r="I273" i="35"/>
  <c r="I274" i="35"/>
  <c r="K274" i="35"/>
  <c r="I275" i="35"/>
  <c r="K275" i="35"/>
  <c r="I276" i="35"/>
  <c r="K276" i="35"/>
  <c r="I277" i="35"/>
  <c r="I278" i="35"/>
  <c r="K278" i="35"/>
  <c r="M278" i="35"/>
  <c r="K279" i="35"/>
  <c r="M279" i="35"/>
  <c r="K280" i="35"/>
  <c r="I281" i="35"/>
  <c r="M304" i="35" s="1"/>
  <c r="K281" i="35"/>
  <c r="I282" i="35"/>
  <c r="K282" i="35"/>
  <c r="I283" i="35"/>
  <c r="K283" i="35"/>
  <c r="I284" i="35"/>
  <c r="K284" i="35"/>
  <c r="I285" i="35"/>
  <c r="K285" i="35"/>
  <c r="I286" i="35"/>
  <c r="K286" i="35"/>
  <c r="I287" i="35"/>
  <c r="K287" i="35"/>
  <c r="I288" i="35"/>
  <c r="I289" i="35"/>
  <c r="I290" i="35"/>
  <c r="I291" i="35"/>
  <c r="I292" i="35"/>
  <c r="I293" i="35"/>
  <c r="I294" i="35"/>
  <c r="I295" i="35"/>
  <c r="I296" i="35"/>
  <c r="I297" i="35"/>
  <c r="I298" i="35"/>
  <c r="I299" i="35"/>
  <c r="I300" i="35"/>
  <c r="I301" i="35"/>
  <c r="I302" i="35"/>
  <c r="I303" i="35"/>
  <c r="K304" i="35"/>
  <c r="I305" i="35"/>
  <c r="K305" i="35" s="1"/>
  <c r="C307" i="35"/>
  <c r="D307" i="35"/>
  <c r="E307" i="35"/>
  <c r="F307" i="35"/>
  <c r="G307" i="35"/>
  <c r="G311" i="35" s="1"/>
  <c r="I311" i="35" s="1"/>
  <c r="I307" i="35"/>
  <c r="C309" i="35"/>
  <c r="D309" i="35"/>
  <c r="E309" i="35"/>
  <c r="F309" i="35"/>
  <c r="G309" i="35"/>
  <c r="I309" i="35"/>
  <c r="C311" i="35"/>
  <c r="D311" i="35"/>
  <c r="E311" i="35"/>
  <c r="F311" i="35"/>
  <c r="I63" i="34"/>
  <c r="I158" i="34"/>
  <c r="I160" i="34"/>
  <c r="I169" i="34"/>
  <c r="I172" i="34"/>
  <c r="I175" i="34"/>
  <c r="I176" i="34"/>
  <c r="I177" i="34"/>
  <c r="I178" i="34"/>
  <c r="I179" i="34"/>
  <c r="I180" i="34"/>
  <c r="I181" i="34"/>
  <c r="E183" i="34"/>
  <c r="F183" i="34"/>
  <c r="F187" i="34" s="1"/>
  <c r="G183" i="34"/>
  <c r="I183" i="34"/>
  <c r="E185" i="34"/>
  <c r="F185" i="34"/>
  <c r="G185" i="34"/>
  <c r="I185" i="34"/>
  <c r="C187" i="34"/>
  <c r="E187" i="34"/>
  <c r="I187" i="34" s="1"/>
  <c r="G187" i="34"/>
  <c r="C1" i="33"/>
  <c r="E25" i="120"/>
  <c r="E27" i="120"/>
  <c r="E31" i="33" s="1"/>
  <c r="E20" i="33"/>
  <c r="E23" i="33"/>
  <c r="E25" i="33"/>
  <c r="H25" i="33"/>
  <c r="D31" i="33"/>
  <c r="D32" i="33"/>
  <c r="D33" i="33"/>
  <c r="B40" i="33"/>
  <c r="B41" i="33"/>
  <c r="B43" i="33"/>
  <c r="B44" i="33"/>
  <c r="B45" i="33"/>
  <c r="B53" i="33"/>
  <c r="B54" i="33"/>
  <c r="B55" i="33"/>
  <c r="B56" i="33"/>
  <c r="B1" i="32"/>
  <c r="A3" i="32"/>
  <c r="N12" i="32"/>
  <c r="U12" i="32"/>
  <c r="N13" i="32"/>
  <c r="U13" i="32"/>
  <c r="N14" i="32"/>
  <c r="U14" i="32"/>
  <c r="N15" i="32"/>
  <c r="U15" i="32"/>
  <c r="N16" i="32"/>
  <c r="S17" i="32"/>
  <c r="T17" i="32"/>
  <c r="U17" i="32"/>
  <c r="L18" i="32"/>
  <c r="M18" i="32"/>
  <c r="N18" i="32"/>
  <c r="B1" i="120"/>
  <c r="C27" i="120" s="1"/>
  <c r="K27" i="120"/>
  <c r="B1" i="28"/>
  <c r="G89" i="28"/>
  <c r="C92" i="28"/>
  <c r="D92" i="28"/>
  <c r="B1" i="27"/>
  <c r="J12" i="24"/>
  <c r="E12" i="27" s="1"/>
  <c r="H12" i="24"/>
  <c r="C12" i="27"/>
  <c r="J19" i="24"/>
  <c r="H19" i="24"/>
  <c r="G12" i="27"/>
  <c r="H26" i="24"/>
  <c r="J13" i="24"/>
  <c r="H13" i="24"/>
  <c r="C13" i="27"/>
  <c r="J20" i="24"/>
  <c r="H20" i="24"/>
  <c r="J14" i="24"/>
  <c r="H14" i="24"/>
  <c r="C14" i="27" s="1"/>
  <c r="E14" i="27"/>
  <c r="J21" i="24"/>
  <c r="H21" i="24"/>
  <c r="J28" i="24"/>
  <c r="J15" i="24"/>
  <c r="H15" i="24"/>
  <c r="J22" i="24"/>
  <c r="H22" i="24"/>
  <c r="G15" i="27" s="1"/>
  <c r="I15" i="27"/>
  <c r="J29" i="24"/>
  <c r="J16" i="24"/>
  <c r="H16" i="24"/>
  <c r="C16" i="27" s="1"/>
  <c r="E16" i="27"/>
  <c r="J23" i="24"/>
  <c r="H23" i="24"/>
  <c r="J30" i="24"/>
  <c r="J37" i="24"/>
  <c r="E20" i="27" s="1"/>
  <c r="H37" i="24"/>
  <c r="C20" i="27"/>
  <c r="J44" i="24"/>
  <c r="H44" i="24"/>
  <c r="G20" i="27"/>
  <c r="H51" i="24"/>
  <c r="J38" i="24"/>
  <c r="E21" i="27" s="1"/>
  <c r="H38" i="24"/>
  <c r="C21" i="27"/>
  <c r="J45" i="24"/>
  <c r="I21" i="27" s="1"/>
  <c r="H45" i="24"/>
  <c r="G21" i="27"/>
  <c r="J52" i="24"/>
  <c r="M21" i="27" s="1"/>
  <c r="H52" i="24"/>
  <c r="K21" i="27"/>
  <c r="J39" i="24"/>
  <c r="E22" i="27" s="1"/>
  <c r="H39" i="24"/>
  <c r="C22" i="27"/>
  <c r="J46" i="24"/>
  <c r="H46" i="24"/>
  <c r="G22" i="27"/>
  <c r="H53" i="24"/>
  <c r="J40" i="24"/>
  <c r="E23" i="27" s="1"/>
  <c r="H40" i="24"/>
  <c r="C23" i="27"/>
  <c r="J47" i="24"/>
  <c r="I23" i="27" s="1"/>
  <c r="H47" i="24"/>
  <c r="G23" i="27"/>
  <c r="J54" i="24"/>
  <c r="M23" i="27" s="1"/>
  <c r="H54" i="24"/>
  <c r="K23" i="27"/>
  <c r="J41" i="24"/>
  <c r="E24" i="27" s="1"/>
  <c r="H41" i="24"/>
  <c r="C24" i="27"/>
  <c r="J48" i="24"/>
  <c r="H48" i="24"/>
  <c r="G24" i="27"/>
  <c r="H55" i="24"/>
  <c r="C25" i="27"/>
  <c r="N12" i="25"/>
  <c r="L12" i="25"/>
  <c r="N19" i="25"/>
  <c r="L19" i="25"/>
  <c r="G28" i="27" s="1"/>
  <c r="I28" i="27"/>
  <c r="N26" i="25"/>
  <c r="N13" i="25"/>
  <c r="L13" i="25"/>
  <c r="C29" i="27" s="1"/>
  <c r="E29" i="27"/>
  <c r="N20" i="25"/>
  <c r="L20" i="25"/>
  <c r="N27" i="25"/>
  <c r="N14" i="25"/>
  <c r="L14" i="25"/>
  <c r="N21" i="25"/>
  <c r="L21" i="25"/>
  <c r="G30" i="27" s="1"/>
  <c r="I30" i="27"/>
  <c r="N28" i="25"/>
  <c r="N15" i="25"/>
  <c r="L15" i="25"/>
  <c r="C31" i="27" s="1"/>
  <c r="E31" i="27"/>
  <c r="N22" i="25"/>
  <c r="L22" i="25"/>
  <c r="N29" i="25"/>
  <c r="N16" i="25"/>
  <c r="L16" i="25"/>
  <c r="N23" i="25"/>
  <c r="L23" i="25"/>
  <c r="G32" i="27" s="1"/>
  <c r="I32" i="27"/>
  <c r="N30" i="25"/>
  <c r="F34" i="27"/>
  <c r="N39" i="25"/>
  <c r="L39" i="25"/>
  <c r="E36" i="27" s="1"/>
  <c r="F39" i="25"/>
  <c r="H39" i="25"/>
  <c r="H53" i="25" s="1"/>
  <c r="J39" i="25"/>
  <c r="C36" i="27"/>
  <c r="N46" i="25"/>
  <c r="L46" i="25"/>
  <c r="F46" i="25"/>
  <c r="F53" i="25" s="1"/>
  <c r="H46" i="25"/>
  <c r="J46" i="25"/>
  <c r="J53" i="25" s="1"/>
  <c r="L53" i="25"/>
  <c r="L36" i="27"/>
  <c r="N40" i="25"/>
  <c r="L40" i="25"/>
  <c r="F40" i="25"/>
  <c r="H40" i="25"/>
  <c r="H54" i="25" s="1"/>
  <c r="J40" i="25"/>
  <c r="C37" i="27"/>
  <c r="N47" i="25"/>
  <c r="L47" i="25"/>
  <c r="F47" i="25"/>
  <c r="F54" i="25" s="1"/>
  <c r="H47" i="25"/>
  <c r="J47" i="25"/>
  <c r="I37" i="27"/>
  <c r="J54" i="25"/>
  <c r="N41" i="25"/>
  <c r="L41" i="25"/>
  <c r="F41" i="25"/>
  <c r="H41" i="25"/>
  <c r="J41" i="25"/>
  <c r="N48" i="25"/>
  <c r="L48" i="25"/>
  <c r="F48" i="25"/>
  <c r="H48" i="25"/>
  <c r="J48" i="25"/>
  <c r="G38" i="27"/>
  <c r="H55" i="25"/>
  <c r="H58" i="25" s="1"/>
  <c r="N42" i="25"/>
  <c r="L42" i="25"/>
  <c r="E39" i="27" s="1"/>
  <c r="F42" i="25"/>
  <c r="H42" i="25"/>
  <c r="J42" i="25"/>
  <c r="C39" i="27"/>
  <c r="N49" i="25"/>
  <c r="L49" i="25"/>
  <c r="F49" i="25"/>
  <c r="H49" i="25"/>
  <c r="J49" i="25"/>
  <c r="J56" i="25" s="1"/>
  <c r="N56" i="25"/>
  <c r="L56" i="25"/>
  <c r="F56" i="25"/>
  <c r="H56" i="25"/>
  <c r="M39" i="27"/>
  <c r="N43" i="25"/>
  <c r="L43" i="25"/>
  <c r="T45" i="25" s="1"/>
  <c r="F43" i="25"/>
  <c r="H43" i="25"/>
  <c r="H57" i="25" s="1"/>
  <c r="J43" i="25"/>
  <c r="C40" i="27"/>
  <c r="N50" i="25"/>
  <c r="L50" i="25"/>
  <c r="F50" i="25"/>
  <c r="F57" i="25" s="1"/>
  <c r="H50" i="25"/>
  <c r="J50" i="25"/>
  <c r="I40" i="27"/>
  <c r="J57" i="25"/>
  <c r="H12" i="26"/>
  <c r="I12" i="26"/>
  <c r="J12" i="26"/>
  <c r="C44" i="27"/>
  <c r="H19" i="26"/>
  <c r="I19" i="26"/>
  <c r="J19" i="26"/>
  <c r="J26" i="26" s="1"/>
  <c r="I44" i="27"/>
  <c r="H13" i="26"/>
  <c r="I13" i="26"/>
  <c r="J13" i="26"/>
  <c r="E45" i="27"/>
  <c r="H20" i="26"/>
  <c r="I20" i="26"/>
  <c r="J20" i="26"/>
  <c r="G45" i="27"/>
  <c r="H27" i="26"/>
  <c r="J27" i="26"/>
  <c r="H14" i="26"/>
  <c r="I14" i="26"/>
  <c r="E46" i="27" s="1"/>
  <c r="J14" i="26"/>
  <c r="C46" i="27"/>
  <c r="H21" i="26"/>
  <c r="I21" i="26"/>
  <c r="J21" i="26"/>
  <c r="J28" i="26" s="1"/>
  <c r="I28" i="26"/>
  <c r="H15" i="26"/>
  <c r="I15" i="26"/>
  <c r="J15" i="26"/>
  <c r="J29" i="26" s="1"/>
  <c r="H22" i="26"/>
  <c r="I22" i="26"/>
  <c r="J22" i="26"/>
  <c r="G47" i="27"/>
  <c r="H29" i="26"/>
  <c r="H16" i="26"/>
  <c r="I16" i="26"/>
  <c r="J16" i="26"/>
  <c r="C48" i="27"/>
  <c r="H23" i="26"/>
  <c r="I23" i="26"/>
  <c r="J23" i="26"/>
  <c r="J30" i="26" s="1"/>
  <c r="I48" i="27"/>
  <c r="R41" i="26"/>
  <c r="S41" i="26"/>
  <c r="S55" i="26" s="1"/>
  <c r="T41" i="26"/>
  <c r="U41" i="26"/>
  <c r="U55" i="26" s="1"/>
  <c r="I41" i="26"/>
  <c r="J41" i="26"/>
  <c r="J55" i="26" s="1"/>
  <c r="K41" i="26"/>
  <c r="L41" i="26"/>
  <c r="L55" i="26" s="1"/>
  <c r="M41" i="26"/>
  <c r="N41" i="26"/>
  <c r="O41" i="26"/>
  <c r="P41" i="26"/>
  <c r="Q41" i="26"/>
  <c r="E12" i="26"/>
  <c r="R48" i="26"/>
  <c r="S48" i="26"/>
  <c r="T48" i="26"/>
  <c r="U48" i="26"/>
  <c r="I48" i="26"/>
  <c r="J48" i="26"/>
  <c r="K48" i="26"/>
  <c r="L48" i="26"/>
  <c r="N48" i="26"/>
  <c r="O48" i="26"/>
  <c r="P48" i="26"/>
  <c r="Q48" i="26"/>
  <c r="E19" i="26"/>
  <c r="W48" i="26" s="1"/>
  <c r="I52" i="27" s="1"/>
  <c r="G52" i="27"/>
  <c r="R55" i="26"/>
  <c r="T55" i="26"/>
  <c r="I55" i="26"/>
  <c r="K55" i="26"/>
  <c r="M55" i="26"/>
  <c r="O55" i="26"/>
  <c r="Q55" i="26"/>
  <c r="R42" i="26"/>
  <c r="S42" i="26"/>
  <c r="T42" i="26"/>
  <c r="U42" i="26"/>
  <c r="I42" i="26"/>
  <c r="J42" i="26"/>
  <c r="K42" i="26"/>
  <c r="L42" i="26"/>
  <c r="M42" i="26"/>
  <c r="N42" i="26"/>
  <c r="O42" i="26"/>
  <c r="P42" i="26"/>
  <c r="Q42" i="26"/>
  <c r="E13" i="26"/>
  <c r="W42" i="26" s="1"/>
  <c r="E53" i="27" s="1"/>
  <c r="C53" i="27"/>
  <c r="R49" i="26"/>
  <c r="R56" i="26" s="1"/>
  <c r="S49" i="26"/>
  <c r="T49" i="26"/>
  <c r="T56" i="26" s="1"/>
  <c r="U49" i="26"/>
  <c r="I49" i="26"/>
  <c r="I56" i="26" s="1"/>
  <c r="J49" i="26"/>
  <c r="K49" i="26"/>
  <c r="K56" i="26" s="1"/>
  <c r="L49" i="26"/>
  <c r="M49" i="26"/>
  <c r="M56" i="26" s="1"/>
  <c r="N49" i="26"/>
  <c r="O49" i="26"/>
  <c r="O56" i="26" s="1"/>
  <c r="P49" i="26"/>
  <c r="Q49" i="26"/>
  <c r="Q56" i="26" s="1"/>
  <c r="E20" i="26"/>
  <c r="W49" i="26"/>
  <c r="G53" i="27" s="1"/>
  <c r="I53" i="27"/>
  <c r="S56" i="26"/>
  <c r="U56" i="26"/>
  <c r="J56" i="26"/>
  <c r="L56" i="26"/>
  <c r="N56" i="26"/>
  <c r="P56" i="26"/>
  <c r="E27" i="26"/>
  <c r="R43" i="26"/>
  <c r="S43" i="26"/>
  <c r="T43" i="26"/>
  <c r="U43" i="26"/>
  <c r="I43" i="26"/>
  <c r="J43" i="26"/>
  <c r="K43" i="26"/>
  <c r="L43" i="26"/>
  <c r="M43" i="26"/>
  <c r="N43" i="26"/>
  <c r="O43" i="26"/>
  <c r="P43" i="26"/>
  <c r="Q43" i="26"/>
  <c r="E14" i="26"/>
  <c r="W43" i="26"/>
  <c r="C54" i="27" s="1"/>
  <c r="E54" i="27"/>
  <c r="R50" i="26"/>
  <c r="S50" i="26"/>
  <c r="T50" i="26"/>
  <c r="U50" i="26"/>
  <c r="I50" i="26"/>
  <c r="J50" i="26"/>
  <c r="J57" i="26" s="1"/>
  <c r="K50" i="26"/>
  <c r="L50" i="26"/>
  <c r="L57" i="26" s="1"/>
  <c r="M50" i="26"/>
  <c r="N50" i="26"/>
  <c r="N57" i="26" s="1"/>
  <c r="O50" i="26"/>
  <c r="P50" i="26"/>
  <c r="P57" i="26" s="1"/>
  <c r="Q50" i="26"/>
  <c r="E21" i="26"/>
  <c r="R57" i="26"/>
  <c r="T57" i="26"/>
  <c r="I57" i="26"/>
  <c r="K57" i="26"/>
  <c r="M57" i="26"/>
  <c r="O57" i="26"/>
  <c r="Q57" i="26"/>
  <c r="R44" i="26"/>
  <c r="S44" i="26"/>
  <c r="T44" i="26"/>
  <c r="U44" i="26"/>
  <c r="U58" i="26" s="1"/>
  <c r="I44" i="26"/>
  <c r="J44" i="26"/>
  <c r="J46" i="26" s="1"/>
  <c r="K44" i="26"/>
  <c r="L44" i="26"/>
  <c r="M44" i="26"/>
  <c r="N44" i="26"/>
  <c r="N46" i="26" s="1"/>
  <c r="O44" i="26"/>
  <c r="P44" i="26"/>
  <c r="Q44" i="26"/>
  <c r="E15" i="26"/>
  <c r="R51" i="26"/>
  <c r="R58" i="26" s="1"/>
  <c r="S51" i="26"/>
  <c r="T51" i="26"/>
  <c r="T58" i="26" s="1"/>
  <c r="U51" i="26"/>
  <c r="I51" i="26"/>
  <c r="J51" i="26"/>
  <c r="K51" i="26"/>
  <c r="L51" i="26"/>
  <c r="M51" i="26"/>
  <c r="N51" i="26"/>
  <c r="O51" i="26"/>
  <c r="P51" i="26"/>
  <c r="Q51" i="26"/>
  <c r="E22" i="26"/>
  <c r="W51" i="26"/>
  <c r="S58" i="26"/>
  <c r="J58" i="26"/>
  <c r="J60" i="26" s="1"/>
  <c r="N58" i="26"/>
  <c r="E29" i="26"/>
  <c r="R45" i="26"/>
  <c r="S45" i="26"/>
  <c r="T45" i="26"/>
  <c r="T46" i="26" s="1"/>
  <c r="U45" i="26"/>
  <c r="I45" i="26"/>
  <c r="I59" i="26" s="1"/>
  <c r="J45" i="26"/>
  <c r="K45" i="26"/>
  <c r="L45" i="26"/>
  <c r="M45" i="26"/>
  <c r="M59" i="26" s="1"/>
  <c r="N45" i="26"/>
  <c r="O45" i="26"/>
  <c r="P45" i="26"/>
  <c r="Q45" i="26"/>
  <c r="Q59" i="26" s="1"/>
  <c r="E16" i="26"/>
  <c r="W45" i="26"/>
  <c r="R52" i="26"/>
  <c r="S52" i="26"/>
  <c r="S59" i="26" s="1"/>
  <c r="T52" i="26"/>
  <c r="U52" i="26"/>
  <c r="U59" i="26" s="1"/>
  <c r="I52" i="26"/>
  <c r="J52" i="26"/>
  <c r="J59" i="26" s="1"/>
  <c r="K52" i="26"/>
  <c r="L52" i="26"/>
  <c r="L59" i="26" s="1"/>
  <c r="M52" i="26"/>
  <c r="N52" i="26"/>
  <c r="N59" i="26" s="1"/>
  <c r="O52" i="26"/>
  <c r="P52" i="26"/>
  <c r="P59" i="26" s="1"/>
  <c r="Q52" i="26"/>
  <c r="E23" i="26"/>
  <c r="T59" i="26"/>
  <c r="K59" i="26"/>
  <c r="O59" i="26"/>
  <c r="E70" i="27"/>
  <c r="E71" i="27"/>
  <c r="C1" i="26"/>
  <c r="D12" i="26"/>
  <c r="D13" i="26"/>
  <c r="D14" i="26"/>
  <c r="D15" i="26"/>
  <c r="D16" i="26"/>
  <c r="D17" i="26"/>
  <c r="H17" i="26"/>
  <c r="J17" i="26"/>
  <c r="D19" i="26"/>
  <c r="D20" i="26"/>
  <c r="D21" i="26"/>
  <c r="D22" i="26"/>
  <c r="D23" i="26"/>
  <c r="D24" i="26"/>
  <c r="H24" i="26"/>
  <c r="J24" i="26"/>
  <c r="D26" i="26"/>
  <c r="D27" i="26"/>
  <c r="D28" i="26"/>
  <c r="D29" i="26"/>
  <c r="D30" i="26"/>
  <c r="D31" i="26"/>
  <c r="J31" i="26"/>
  <c r="E41" i="26"/>
  <c r="F41" i="26"/>
  <c r="G41" i="26"/>
  <c r="H41" i="26"/>
  <c r="E42" i="26"/>
  <c r="F42" i="26"/>
  <c r="F56" i="26" s="1"/>
  <c r="G42" i="26"/>
  <c r="H42" i="26"/>
  <c r="E43" i="26"/>
  <c r="F43" i="26"/>
  <c r="F57" i="26" s="1"/>
  <c r="G43" i="26"/>
  <c r="H43" i="26"/>
  <c r="H57" i="26" s="1"/>
  <c r="E44" i="26"/>
  <c r="F44" i="26"/>
  <c r="F58" i="26" s="1"/>
  <c r="G44" i="26"/>
  <c r="H44" i="26"/>
  <c r="E45" i="26"/>
  <c r="F45" i="26"/>
  <c r="F59" i="26" s="1"/>
  <c r="G45" i="26"/>
  <c r="H45" i="26"/>
  <c r="H59" i="26" s="1"/>
  <c r="D46" i="26"/>
  <c r="E46" i="26"/>
  <c r="G46" i="26"/>
  <c r="I46" i="26"/>
  <c r="K46" i="26"/>
  <c r="M46" i="26"/>
  <c r="O46" i="26"/>
  <c r="Q46" i="26"/>
  <c r="S46" i="26"/>
  <c r="U46" i="26"/>
  <c r="E48" i="26"/>
  <c r="F48" i="26"/>
  <c r="G48" i="26"/>
  <c r="H48" i="26"/>
  <c r="E49" i="26"/>
  <c r="E56" i="26" s="1"/>
  <c r="F49" i="26"/>
  <c r="G49" i="26"/>
  <c r="G56" i="26" s="1"/>
  <c r="H49" i="26"/>
  <c r="E50" i="26"/>
  <c r="F50" i="26"/>
  <c r="G50" i="26"/>
  <c r="H50" i="26"/>
  <c r="E51" i="26"/>
  <c r="E58" i="26" s="1"/>
  <c r="F51" i="26"/>
  <c r="G51" i="26"/>
  <c r="G58" i="26" s="1"/>
  <c r="H51" i="26"/>
  <c r="E52" i="26"/>
  <c r="F52" i="26"/>
  <c r="G52" i="26"/>
  <c r="H52" i="26"/>
  <c r="D53" i="26"/>
  <c r="F53" i="26"/>
  <c r="H53" i="26"/>
  <c r="J53" i="26"/>
  <c r="L53" i="26"/>
  <c r="N53" i="26"/>
  <c r="P53" i="26"/>
  <c r="R53" i="26"/>
  <c r="D55" i="26"/>
  <c r="E55" i="26"/>
  <c r="G55" i="26"/>
  <c r="D56" i="26"/>
  <c r="H56" i="26"/>
  <c r="D57" i="26"/>
  <c r="E57" i="26"/>
  <c r="G57" i="26"/>
  <c r="D58" i="26"/>
  <c r="H58" i="26"/>
  <c r="D59" i="26"/>
  <c r="E59" i="26"/>
  <c r="G59" i="26"/>
  <c r="D60" i="26"/>
  <c r="T60" i="26"/>
  <c r="R65" i="26"/>
  <c r="C1" i="25"/>
  <c r="F12" i="25"/>
  <c r="H12" i="25"/>
  <c r="B136" i="1"/>
  <c r="F17" i="25"/>
  <c r="C136" i="1"/>
  <c r="H17" i="25" s="1"/>
  <c r="R12" i="25" s="1"/>
  <c r="R17" i="25" s="1"/>
  <c r="E136" i="1"/>
  <c r="L17" i="25"/>
  <c r="F136" i="1"/>
  <c r="N17" i="25" s="1"/>
  <c r="U12" i="25" s="1"/>
  <c r="F13" i="25"/>
  <c r="H13" i="25"/>
  <c r="R13" i="25"/>
  <c r="F14" i="25"/>
  <c r="H14" i="25"/>
  <c r="R14" i="25"/>
  <c r="F15" i="25"/>
  <c r="H15" i="25"/>
  <c r="R15" i="25"/>
  <c r="F16" i="25"/>
  <c r="H16" i="25"/>
  <c r="R16" i="25"/>
  <c r="Q18" i="25"/>
  <c r="R18" i="25"/>
  <c r="U18" i="25"/>
  <c r="F19" i="25"/>
  <c r="H19" i="25"/>
  <c r="H26" i="25" s="1"/>
  <c r="F20" i="25"/>
  <c r="H20" i="25"/>
  <c r="H27" i="25" s="1"/>
  <c r="F21" i="25"/>
  <c r="H21" i="25"/>
  <c r="H28" i="25" s="1"/>
  <c r="F22" i="25"/>
  <c r="H22" i="25"/>
  <c r="H29" i="25" s="1"/>
  <c r="F23" i="25"/>
  <c r="H23" i="25"/>
  <c r="H30" i="25" s="1"/>
  <c r="F24" i="25"/>
  <c r="H24" i="25"/>
  <c r="N24" i="25"/>
  <c r="F26" i="25"/>
  <c r="F27" i="25"/>
  <c r="F28" i="25"/>
  <c r="F29" i="25"/>
  <c r="F30" i="25"/>
  <c r="F31" i="25"/>
  <c r="N31" i="25"/>
  <c r="D151" i="1"/>
  <c r="L44" i="25"/>
  <c r="E151" i="1"/>
  <c r="N44" i="25" s="1"/>
  <c r="U39" i="25"/>
  <c r="U40" i="25"/>
  <c r="U41" i="25"/>
  <c r="U42" i="25"/>
  <c r="U43" i="25"/>
  <c r="F51" i="25"/>
  <c r="H51" i="25"/>
  <c r="J51" i="25"/>
  <c r="L51" i="25"/>
  <c r="N51" i="25"/>
  <c r="C1" i="24"/>
  <c r="D12" i="24"/>
  <c r="F12" i="24"/>
  <c r="C104" i="1"/>
  <c r="D17" i="24"/>
  <c r="D104" i="1"/>
  <c r="F17" i="24" s="1"/>
  <c r="M12" i="24" s="1"/>
  <c r="M17" i="24" s="1"/>
  <c r="E104" i="1"/>
  <c r="H17" i="24"/>
  <c r="F104" i="1"/>
  <c r="J17" i="24" s="1"/>
  <c r="O12" i="24" s="1"/>
  <c r="D13" i="24"/>
  <c r="F13" i="24"/>
  <c r="M13" i="24"/>
  <c r="D14" i="24"/>
  <c r="F14" i="24"/>
  <c r="M14" i="24"/>
  <c r="D15" i="24"/>
  <c r="F15" i="24"/>
  <c r="M15" i="24"/>
  <c r="D16" i="24"/>
  <c r="F16" i="24"/>
  <c r="M16" i="24"/>
  <c r="D19" i="24"/>
  <c r="F19" i="24"/>
  <c r="D20" i="24"/>
  <c r="F20" i="24"/>
  <c r="D21" i="24"/>
  <c r="F21" i="24"/>
  <c r="D22" i="24"/>
  <c r="F22" i="24"/>
  <c r="D23" i="24"/>
  <c r="F23" i="24"/>
  <c r="D24" i="24"/>
  <c r="F24" i="24"/>
  <c r="J24" i="24"/>
  <c r="D26" i="24"/>
  <c r="F26" i="24"/>
  <c r="D27" i="24"/>
  <c r="F27" i="24"/>
  <c r="D28" i="24"/>
  <c r="F28" i="24"/>
  <c r="D29" i="24"/>
  <c r="F29" i="24"/>
  <c r="D30" i="24"/>
  <c r="F30" i="24"/>
  <c r="D31" i="24"/>
  <c r="F31" i="24"/>
  <c r="D37" i="24"/>
  <c r="F37" i="24"/>
  <c r="C120" i="1"/>
  <c r="D42" i="24"/>
  <c r="D120" i="1"/>
  <c r="F42" i="24" s="1"/>
  <c r="O37" i="24" s="1"/>
  <c r="O42" i="24" s="1"/>
  <c r="E120" i="1"/>
  <c r="H42" i="24"/>
  <c r="F120" i="1"/>
  <c r="J42" i="24" s="1"/>
  <c r="Q37" i="24" s="1"/>
  <c r="D38" i="24"/>
  <c r="F38" i="24"/>
  <c r="O38" i="24"/>
  <c r="D39" i="24"/>
  <c r="F39" i="24"/>
  <c r="O39" i="24"/>
  <c r="D40" i="24"/>
  <c r="F40" i="24"/>
  <c r="O40" i="24"/>
  <c r="D41" i="24"/>
  <c r="F41" i="24"/>
  <c r="O41" i="24"/>
  <c r="D44" i="24"/>
  <c r="F44" i="24"/>
  <c r="D45" i="24"/>
  <c r="F45" i="24"/>
  <c r="D46" i="24"/>
  <c r="F46" i="24"/>
  <c r="D47" i="24"/>
  <c r="F47" i="24"/>
  <c r="D48" i="24"/>
  <c r="F48" i="24"/>
  <c r="D49" i="24"/>
  <c r="F49" i="24"/>
  <c r="H49" i="24"/>
  <c r="J49" i="24"/>
  <c r="D51" i="24"/>
  <c r="F51" i="24"/>
  <c r="D52" i="24"/>
  <c r="F52" i="24"/>
  <c r="D53" i="24"/>
  <c r="F53" i="24"/>
  <c r="D54" i="24"/>
  <c r="F54" i="24"/>
  <c r="D55" i="24"/>
  <c r="F55" i="24"/>
  <c r="D56" i="24"/>
  <c r="F56" i="24"/>
  <c r="H56" i="24"/>
  <c r="B1" i="22"/>
  <c r="L6" i="22"/>
  <c r="F8" i="22"/>
  <c r="H8" i="22"/>
  <c r="J8" i="22"/>
  <c r="M11" i="22"/>
  <c r="M28" i="22"/>
  <c r="M29" i="22"/>
  <c r="M30" i="22"/>
  <c r="M31" i="22"/>
  <c r="M32" i="22"/>
  <c r="M33" i="22"/>
  <c r="M34" i="22"/>
  <c r="M35" i="22"/>
  <c r="M36" i="22"/>
  <c r="M37" i="22"/>
  <c r="M38" i="22"/>
  <c r="M39" i="22"/>
  <c r="M40" i="22"/>
  <c r="M41" i="22"/>
  <c r="M42" i="22"/>
  <c r="M43" i="22"/>
  <c r="M44" i="22"/>
  <c r="M45" i="22"/>
  <c r="M46" i="22"/>
  <c r="M47" i="22"/>
  <c r="M48" i="22"/>
  <c r="M49" i="22"/>
  <c r="M50" i="22"/>
  <c r="M51" i="22"/>
  <c r="M52" i="22"/>
  <c r="M53" i="22"/>
  <c r="M54" i="22"/>
  <c r="M55" i="22"/>
  <c r="M56" i="22"/>
  <c r="M57" i="22"/>
  <c r="M58" i="22"/>
  <c r="M59" i="22"/>
  <c r="M60" i="22"/>
  <c r="M61" i="22"/>
  <c r="M62" i="22"/>
  <c r="M63" i="22"/>
  <c r="M64" i="22"/>
  <c r="M65" i="22"/>
  <c r="M66" i="22"/>
  <c r="M67" i="22"/>
  <c r="M68" i="22"/>
  <c r="M69" i="22"/>
  <c r="M70" i="22"/>
  <c r="M71" i="22"/>
  <c r="M72" i="22"/>
  <c r="M73" i="22"/>
  <c r="M74" i="22"/>
  <c r="M75" i="22"/>
  <c r="M76" i="22"/>
  <c r="M77" i="22"/>
  <c r="M78" i="22"/>
  <c r="M79" i="22"/>
  <c r="M80" i="22"/>
  <c r="N11" i="22"/>
  <c r="N12" i="22"/>
  <c r="N13" i="22"/>
  <c r="N14" i="22"/>
  <c r="N15" i="22"/>
  <c r="N16" i="22"/>
  <c r="N17" i="22"/>
  <c r="N18" i="22"/>
  <c r="N19" i="22"/>
  <c r="N20" i="22"/>
  <c r="N21" i="22"/>
  <c r="N22" i="22"/>
  <c r="N23" i="22"/>
  <c r="N24" i="22"/>
  <c r="N25" i="22"/>
  <c r="N26" i="22"/>
  <c r="N27" i="22"/>
  <c r="N28" i="22"/>
  <c r="N29" i="22"/>
  <c r="N30" i="22"/>
  <c r="N31" i="22"/>
  <c r="N32" i="22"/>
  <c r="N33" i="22"/>
  <c r="N34" i="22"/>
  <c r="N35" i="22"/>
  <c r="N36" i="22"/>
  <c r="N37" i="22"/>
  <c r="N38" i="22"/>
  <c r="N39" i="22"/>
  <c r="N40" i="22"/>
  <c r="N41" i="22"/>
  <c r="N42" i="22"/>
  <c r="N43" i="22"/>
  <c r="N44" i="22"/>
  <c r="N45" i="22"/>
  <c r="N46" i="22"/>
  <c r="N47" i="22"/>
  <c r="N48" i="22"/>
  <c r="N49" i="22"/>
  <c r="N50" i="22"/>
  <c r="N51" i="22"/>
  <c r="N52" i="22"/>
  <c r="N53" i="22"/>
  <c r="N54" i="22"/>
  <c r="N55" i="22"/>
  <c r="N56" i="22"/>
  <c r="N57" i="22"/>
  <c r="N58" i="22"/>
  <c r="N59" i="22"/>
  <c r="N60" i="22"/>
  <c r="N61" i="22"/>
  <c r="N62" i="22"/>
  <c r="N63" i="22"/>
  <c r="N64" i="22"/>
  <c r="N65" i="22"/>
  <c r="N66" i="22"/>
  <c r="N67" i="22"/>
  <c r="N68" i="22"/>
  <c r="N69" i="22"/>
  <c r="N70" i="22"/>
  <c r="N71" i="22"/>
  <c r="N72" i="22"/>
  <c r="N73" i="22"/>
  <c r="N74" i="22"/>
  <c r="N75" i="22"/>
  <c r="N76" i="22"/>
  <c r="N77" i="22"/>
  <c r="N78" i="22"/>
  <c r="N79" i="22"/>
  <c r="N80" i="22"/>
  <c r="O11" i="22"/>
  <c r="O28" i="22"/>
  <c r="O29" i="22"/>
  <c r="O30" i="22"/>
  <c r="O31" i="22"/>
  <c r="O32" i="22"/>
  <c r="O33" i="22"/>
  <c r="O34" i="22"/>
  <c r="O35" i="22"/>
  <c r="O36" i="22"/>
  <c r="O37" i="22"/>
  <c r="O38" i="22"/>
  <c r="O39" i="22"/>
  <c r="O40" i="22"/>
  <c r="O41" i="22"/>
  <c r="O42" i="22"/>
  <c r="O43" i="22"/>
  <c r="O44" i="22"/>
  <c r="O45" i="22"/>
  <c r="O46" i="22"/>
  <c r="O47" i="22"/>
  <c r="O48" i="22"/>
  <c r="O49" i="22"/>
  <c r="O50" i="22"/>
  <c r="O51" i="22"/>
  <c r="O52" i="22"/>
  <c r="O53" i="22"/>
  <c r="O54" i="22"/>
  <c r="O55" i="22"/>
  <c r="O56" i="22"/>
  <c r="O57" i="22"/>
  <c r="O58" i="22"/>
  <c r="O59" i="22"/>
  <c r="O60" i="22"/>
  <c r="O61" i="22"/>
  <c r="O62" i="22"/>
  <c r="O63" i="22"/>
  <c r="O64" i="22"/>
  <c r="O65" i="22"/>
  <c r="O66" i="22"/>
  <c r="O67" i="22"/>
  <c r="O68" i="22"/>
  <c r="O69" i="22"/>
  <c r="O70" i="22"/>
  <c r="O71" i="22"/>
  <c r="O72" i="22"/>
  <c r="O73" i="22"/>
  <c r="O74" i="22"/>
  <c r="O75" i="22"/>
  <c r="O76" i="22"/>
  <c r="O77" i="22"/>
  <c r="O78" i="22"/>
  <c r="O79" i="22"/>
  <c r="O80" i="22"/>
  <c r="P14" i="22"/>
  <c r="P19" i="22"/>
  <c r="P20" i="22"/>
  <c r="P22" i="22"/>
  <c r="P28" i="22"/>
  <c r="P29" i="22"/>
  <c r="P30" i="22"/>
  <c r="R30" i="22" s="1"/>
  <c r="P31" i="22"/>
  <c r="P32" i="22"/>
  <c r="P33" i="22"/>
  <c r="P34" i="22"/>
  <c r="R34" i="22" s="1"/>
  <c r="P35" i="22"/>
  <c r="P36" i="22"/>
  <c r="P37" i="22"/>
  <c r="P38" i="22"/>
  <c r="R38" i="22" s="1"/>
  <c r="P39" i="22"/>
  <c r="P40" i="22"/>
  <c r="P41" i="22"/>
  <c r="P42" i="22"/>
  <c r="R42" i="22" s="1"/>
  <c r="P43" i="22"/>
  <c r="P44" i="22"/>
  <c r="P45" i="22"/>
  <c r="P46" i="22"/>
  <c r="R46" i="22" s="1"/>
  <c r="P47" i="22"/>
  <c r="P48" i="22"/>
  <c r="P49" i="22"/>
  <c r="P50" i="22"/>
  <c r="R50" i="22" s="1"/>
  <c r="P51" i="22"/>
  <c r="P52" i="22"/>
  <c r="P53" i="22"/>
  <c r="P54" i="22"/>
  <c r="R54" i="22" s="1"/>
  <c r="P55" i="22"/>
  <c r="P56" i="22"/>
  <c r="P57" i="22"/>
  <c r="P58" i="22"/>
  <c r="R58" i="22" s="1"/>
  <c r="P59" i="22"/>
  <c r="P60" i="22"/>
  <c r="P61" i="22"/>
  <c r="P62" i="22"/>
  <c r="R62" i="22" s="1"/>
  <c r="P63" i="22"/>
  <c r="P64" i="22"/>
  <c r="P65" i="22"/>
  <c r="P66" i="22"/>
  <c r="R66" i="22" s="1"/>
  <c r="P67" i="22"/>
  <c r="P68" i="22"/>
  <c r="P69" i="22"/>
  <c r="P70" i="22"/>
  <c r="R70" i="22" s="1"/>
  <c r="P71" i="22"/>
  <c r="P72" i="22"/>
  <c r="P73" i="22"/>
  <c r="P74" i="22"/>
  <c r="R74" i="22" s="1"/>
  <c r="P75" i="22"/>
  <c r="P76" i="22"/>
  <c r="P77" i="22"/>
  <c r="P78" i="22"/>
  <c r="R78" i="22" s="1"/>
  <c r="P79" i="22"/>
  <c r="P80" i="22"/>
  <c r="Q11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50" i="22"/>
  <c r="Q51" i="22"/>
  <c r="Q52" i="22"/>
  <c r="Q53" i="22"/>
  <c r="Q54" i="22"/>
  <c r="Q55" i="22"/>
  <c r="Q56" i="22"/>
  <c r="Q57" i="22"/>
  <c r="Q58" i="22"/>
  <c r="Q59" i="22"/>
  <c r="Q60" i="22"/>
  <c r="Q61" i="22"/>
  <c r="Q62" i="22"/>
  <c r="Q63" i="22"/>
  <c r="Q64" i="22"/>
  <c r="Q65" i="22"/>
  <c r="Q66" i="22"/>
  <c r="Q67" i="22"/>
  <c r="Q68" i="22"/>
  <c r="Q69" i="22"/>
  <c r="Q70" i="22"/>
  <c r="Q71" i="22"/>
  <c r="Q72" i="22"/>
  <c r="Q73" i="22"/>
  <c r="Q74" i="22"/>
  <c r="Q75" i="22"/>
  <c r="Q76" i="22"/>
  <c r="Q77" i="22"/>
  <c r="Q78" i="22"/>
  <c r="Q79" i="22"/>
  <c r="Q80" i="22"/>
  <c r="R28" i="22"/>
  <c r="R32" i="22"/>
  <c r="R36" i="22"/>
  <c r="R40" i="22"/>
  <c r="R44" i="22"/>
  <c r="R48" i="22"/>
  <c r="R52" i="22"/>
  <c r="R56" i="22"/>
  <c r="R60" i="22"/>
  <c r="R64" i="22"/>
  <c r="R68" i="22"/>
  <c r="R72" i="22"/>
  <c r="R76" i="22"/>
  <c r="R80" i="22"/>
  <c r="B11" i="22"/>
  <c r="D11" i="22"/>
  <c r="T11" i="22"/>
  <c r="U11" i="22"/>
  <c r="V11" i="22"/>
  <c r="W11" i="22"/>
  <c r="X11" i="22"/>
  <c r="B12" i="22"/>
  <c r="D12" i="22"/>
  <c r="T12" i="22"/>
  <c r="U12" i="22"/>
  <c r="V12" i="22"/>
  <c r="W12" i="22"/>
  <c r="X12" i="22"/>
  <c r="B13" i="22"/>
  <c r="D13" i="22"/>
  <c r="T13" i="22"/>
  <c r="U13" i="22"/>
  <c r="V13" i="22"/>
  <c r="W13" i="22"/>
  <c r="X13" i="22"/>
  <c r="B14" i="22"/>
  <c r="D14" i="22"/>
  <c r="T14" i="22"/>
  <c r="U14" i="22"/>
  <c r="V14" i="22"/>
  <c r="W14" i="22"/>
  <c r="X14" i="22"/>
  <c r="B15" i="22"/>
  <c r="D15" i="22"/>
  <c r="T15" i="22"/>
  <c r="U15" i="22"/>
  <c r="V15" i="22"/>
  <c r="W15" i="22"/>
  <c r="X15" i="22"/>
  <c r="B16" i="22"/>
  <c r="D16" i="22"/>
  <c r="T16" i="22"/>
  <c r="U16" i="22"/>
  <c r="V16" i="22"/>
  <c r="W16" i="22"/>
  <c r="X16" i="22"/>
  <c r="B17" i="22"/>
  <c r="D17" i="22"/>
  <c r="T17" i="22"/>
  <c r="U17" i="22"/>
  <c r="V17" i="22"/>
  <c r="W17" i="22"/>
  <c r="X17" i="22"/>
  <c r="B18" i="22"/>
  <c r="D18" i="22"/>
  <c r="T18" i="22"/>
  <c r="U18" i="22"/>
  <c r="V18" i="22"/>
  <c r="W18" i="22"/>
  <c r="X18" i="22"/>
  <c r="B19" i="22"/>
  <c r="D19" i="22"/>
  <c r="T19" i="22"/>
  <c r="U19" i="22"/>
  <c r="V19" i="22"/>
  <c r="W19" i="22"/>
  <c r="X19" i="22"/>
  <c r="B20" i="22"/>
  <c r="D20" i="22"/>
  <c r="T20" i="22"/>
  <c r="U20" i="22"/>
  <c r="V20" i="22"/>
  <c r="W20" i="22"/>
  <c r="X20" i="22"/>
  <c r="B21" i="22"/>
  <c r="D21" i="22"/>
  <c r="T21" i="22"/>
  <c r="U21" i="22"/>
  <c r="V21" i="22"/>
  <c r="W21" i="22"/>
  <c r="X21" i="22"/>
  <c r="B22" i="22"/>
  <c r="D22" i="22"/>
  <c r="T22" i="22"/>
  <c r="U22" i="22"/>
  <c r="V22" i="22"/>
  <c r="W22" i="22"/>
  <c r="X22" i="22"/>
  <c r="B23" i="22"/>
  <c r="D23" i="22"/>
  <c r="T23" i="22"/>
  <c r="U23" i="22"/>
  <c r="V23" i="22"/>
  <c r="W23" i="22"/>
  <c r="X23" i="22"/>
  <c r="B24" i="22"/>
  <c r="D24" i="22"/>
  <c r="T24" i="22"/>
  <c r="U24" i="22"/>
  <c r="V24" i="22"/>
  <c r="W24" i="22"/>
  <c r="X24" i="22"/>
  <c r="B25" i="22"/>
  <c r="D25" i="22"/>
  <c r="T25" i="22"/>
  <c r="U25" i="22"/>
  <c r="V25" i="22"/>
  <c r="W25" i="22"/>
  <c r="X25" i="22"/>
  <c r="B26" i="22"/>
  <c r="D26" i="22"/>
  <c r="T26" i="22"/>
  <c r="U26" i="22"/>
  <c r="V26" i="22"/>
  <c r="W26" i="22"/>
  <c r="X26" i="22"/>
  <c r="B27" i="22"/>
  <c r="D27" i="22"/>
  <c r="T27" i="22"/>
  <c r="U27" i="22"/>
  <c r="V27" i="22"/>
  <c r="W27" i="22"/>
  <c r="X27" i="22"/>
  <c r="B28" i="22"/>
  <c r="D28" i="22"/>
  <c r="T28" i="22"/>
  <c r="U28" i="22"/>
  <c r="V28" i="22"/>
  <c r="W28" i="22"/>
  <c r="X28" i="22"/>
  <c r="B29" i="22"/>
  <c r="D29" i="22"/>
  <c r="T29" i="22"/>
  <c r="U29" i="22"/>
  <c r="V29" i="22"/>
  <c r="W29" i="22"/>
  <c r="X29" i="22"/>
  <c r="B30" i="22"/>
  <c r="D30" i="22"/>
  <c r="T30" i="22"/>
  <c r="U30" i="22"/>
  <c r="V30" i="22"/>
  <c r="W30" i="22"/>
  <c r="X30" i="22"/>
  <c r="B31" i="22"/>
  <c r="D31" i="22"/>
  <c r="T31" i="22"/>
  <c r="U31" i="22"/>
  <c r="V31" i="22"/>
  <c r="W31" i="22"/>
  <c r="X31" i="22"/>
  <c r="B32" i="22"/>
  <c r="D32" i="22"/>
  <c r="T32" i="22"/>
  <c r="U32" i="22"/>
  <c r="V32" i="22"/>
  <c r="W32" i="22"/>
  <c r="X32" i="22"/>
  <c r="B33" i="22"/>
  <c r="D33" i="22"/>
  <c r="T33" i="22"/>
  <c r="U33" i="22"/>
  <c r="V33" i="22"/>
  <c r="W33" i="22"/>
  <c r="X33" i="22"/>
  <c r="B34" i="22"/>
  <c r="D34" i="22"/>
  <c r="T34" i="22"/>
  <c r="U34" i="22"/>
  <c r="V34" i="22"/>
  <c r="W34" i="22"/>
  <c r="X34" i="22"/>
  <c r="B35" i="22"/>
  <c r="D35" i="22"/>
  <c r="T35" i="22"/>
  <c r="U35" i="22"/>
  <c r="V35" i="22"/>
  <c r="W35" i="22"/>
  <c r="X35" i="22"/>
  <c r="B36" i="22"/>
  <c r="D36" i="22"/>
  <c r="T36" i="22"/>
  <c r="U36" i="22"/>
  <c r="V36" i="22"/>
  <c r="W36" i="22"/>
  <c r="X36" i="22"/>
  <c r="B37" i="22"/>
  <c r="D37" i="22"/>
  <c r="T37" i="22"/>
  <c r="U37" i="22"/>
  <c r="V37" i="22"/>
  <c r="W37" i="22"/>
  <c r="X37" i="22"/>
  <c r="B38" i="22"/>
  <c r="D38" i="22"/>
  <c r="T38" i="22"/>
  <c r="U38" i="22"/>
  <c r="V38" i="22"/>
  <c r="W38" i="22"/>
  <c r="X38" i="22"/>
  <c r="B39" i="22"/>
  <c r="D39" i="22"/>
  <c r="T39" i="22"/>
  <c r="U39" i="22"/>
  <c r="V39" i="22"/>
  <c r="W39" i="22"/>
  <c r="X39" i="22"/>
  <c r="B40" i="22"/>
  <c r="D40" i="22"/>
  <c r="T40" i="22"/>
  <c r="U40" i="22"/>
  <c r="V40" i="22"/>
  <c r="W40" i="22"/>
  <c r="X40" i="22"/>
  <c r="B41" i="22"/>
  <c r="D41" i="22"/>
  <c r="T41" i="22"/>
  <c r="U41" i="22"/>
  <c r="V41" i="22"/>
  <c r="W41" i="22"/>
  <c r="X41" i="22"/>
  <c r="B42" i="22"/>
  <c r="D42" i="22"/>
  <c r="T42" i="22"/>
  <c r="U42" i="22"/>
  <c r="V42" i="22"/>
  <c r="W42" i="22"/>
  <c r="X42" i="22"/>
  <c r="B43" i="22"/>
  <c r="D43" i="22"/>
  <c r="T43" i="22"/>
  <c r="U43" i="22"/>
  <c r="V43" i="22"/>
  <c r="W43" i="22"/>
  <c r="X43" i="22"/>
  <c r="B44" i="22"/>
  <c r="D44" i="22"/>
  <c r="T44" i="22"/>
  <c r="U44" i="22"/>
  <c r="V44" i="22"/>
  <c r="W44" i="22"/>
  <c r="X44" i="22"/>
  <c r="B45" i="22"/>
  <c r="D45" i="22"/>
  <c r="T45" i="22"/>
  <c r="U45" i="22"/>
  <c r="V45" i="22"/>
  <c r="W45" i="22"/>
  <c r="X45" i="22"/>
  <c r="B46" i="22"/>
  <c r="D46" i="22"/>
  <c r="T46" i="22"/>
  <c r="U46" i="22"/>
  <c r="V46" i="22"/>
  <c r="W46" i="22"/>
  <c r="X46" i="22"/>
  <c r="B47" i="22"/>
  <c r="D47" i="22"/>
  <c r="T47" i="22"/>
  <c r="U47" i="22"/>
  <c r="V47" i="22"/>
  <c r="W47" i="22"/>
  <c r="X47" i="22"/>
  <c r="B48" i="22"/>
  <c r="D48" i="22"/>
  <c r="T48" i="22"/>
  <c r="U48" i="22"/>
  <c r="V48" i="22"/>
  <c r="W48" i="22"/>
  <c r="X48" i="22"/>
  <c r="B49" i="22"/>
  <c r="D49" i="22"/>
  <c r="T49" i="22"/>
  <c r="U49" i="22"/>
  <c r="V49" i="22"/>
  <c r="W49" i="22"/>
  <c r="X49" i="22"/>
  <c r="B50" i="22"/>
  <c r="D50" i="22"/>
  <c r="T50" i="22"/>
  <c r="U50" i="22"/>
  <c r="V50" i="22"/>
  <c r="W50" i="22"/>
  <c r="X50" i="22"/>
  <c r="B51" i="22"/>
  <c r="D51" i="22"/>
  <c r="T51" i="22"/>
  <c r="U51" i="22"/>
  <c r="V51" i="22"/>
  <c r="W51" i="22"/>
  <c r="X51" i="22"/>
  <c r="B52" i="22"/>
  <c r="D52" i="22"/>
  <c r="T52" i="22"/>
  <c r="U52" i="22"/>
  <c r="V52" i="22"/>
  <c r="W52" i="22"/>
  <c r="X52" i="22"/>
  <c r="B53" i="22"/>
  <c r="D53" i="22"/>
  <c r="T53" i="22"/>
  <c r="U53" i="22"/>
  <c r="V53" i="22"/>
  <c r="W53" i="22"/>
  <c r="X53" i="22"/>
  <c r="B54" i="22"/>
  <c r="D54" i="22"/>
  <c r="T54" i="22"/>
  <c r="U54" i="22"/>
  <c r="V54" i="22"/>
  <c r="W54" i="22"/>
  <c r="X54" i="22"/>
  <c r="B55" i="22"/>
  <c r="D55" i="22"/>
  <c r="T55" i="22"/>
  <c r="U55" i="22"/>
  <c r="V55" i="22"/>
  <c r="W55" i="22"/>
  <c r="X55" i="22"/>
  <c r="B56" i="22"/>
  <c r="D56" i="22"/>
  <c r="T56" i="22"/>
  <c r="U56" i="22"/>
  <c r="V56" i="22"/>
  <c r="W56" i="22"/>
  <c r="X56" i="22"/>
  <c r="B57" i="22"/>
  <c r="D57" i="22"/>
  <c r="T57" i="22"/>
  <c r="U57" i="22"/>
  <c r="V57" i="22"/>
  <c r="W57" i="22"/>
  <c r="X57" i="22"/>
  <c r="B58" i="22"/>
  <c r="D58" i="22"/>
  <c r="T58" i="22"/>
  <c r="U58" i="22"/>
  <c r="V58" i="22"/>
  <c r="W58" i="22"/>
  <c r="X58" i="22"/>
  <c r="B59" i="22"/>
  <c r="D59" i="22"/>
  <c r="T59" i="22"/>
  <c r="U59" i="22"/>
  <c r="V59" i="22"/>
  <c r="W59" i="22"/>
  <c r="X59" i="22"/>
  <c r="B60" i="22"/>
  <c r="D60" i="22"/>
  <c r="T60" i="22"/>
  <c r="U60" i="22"/>
  <c r="V60" i="22"/>
  <c r="W60" i="22"/>
  <c r="X60" i="22"/>
  <c r="B61" i="22"/>
  <c r="D61" i="22"/>
  <c r="T61" i="22"/>
  <c r="U61" i="22"/>
  <c r="V61" i="22"/>
  <c r="W61" i="22"/>
  <c r="X61" i="22"/>
  <c r="B62" i="22"/>
  <c r="D62" i="22"/>
  <c r="T62" i="22"/>
  <c r="U62" i="22"/>
  <c r="V62" i="22"/>
  <c r="W62" i="22"/>
  <c r="X62" i="22"/>
  <c r="B63" i="22"/>
  <c r="D63" i="22"/>
  <c r="T63" i="22"/>
  <c r="U63" i="22"/>
  <c r="V63" i="22"/>
  <c r="W63" i="22"/>
  <c r="X63" i="22"/>
  <c r="B64" i="22"/>
  <c r="D64" i="22"/>
  <c r="B65" i="22"/>
  <c r="D65" i="22"/>
  <c r="B66" i="22"/>
  <c r="D66" i="22"/>
  <c r="T66" i="22"/>
  <c r="U66" i="22"/>
  <c r="V66" i="22"/>
  <c r="W66" i="22"/>
  <c r="X66" i="22"/>
  <c r="B67" i="22"/>
  <c r="D67" i="22"/>
  <c r="T67" i="22"/>
  <c r="U67" i="22"/>
  <c r="V67" i="22"/>
  <c r="W67" i="22"/>
  <c r="X67" i="22"/>
  <c r="B68" i="22"/>
  <c r="D68" i="22"/>
  <c r="T68" i="22"/>
  <c r="U68" i="22"/>
  <c r="V68" i="22"/>
  <c r="W68" i="22"/>
  <c r="X68" i="22"/>
  <c r="B69" i="22"/>
  <c r="D69" i="22"/>
  <c r="T69" i="22"/>
  <c r="U69" i="22"/>
  <c r="V69" i="22"/>
  <c r="W69" i="22"/>
  <c r="X69" i="22"/>
  <c r="B70" i="22"/>
  <c r="D70" i="22"/>
  <c r="T70" i="22"/>
  <c r="U70" i="22"/>
  <c r="V70" i="22"/>
  <c r="W70" i="22"/>
  <c r="X70" i="22"/>
  <c r="B71" i="22"/>
  <c r="D71" i="22"/>
  <c r="T71" i="22"/>
  <c r="U71" i="22"/>
  <c r="V71" i="22"/>
  <c r="W71" i="22"/>
  <c r="X71" i="22"/>
  <c r="B72" i="22"/>
  <c r="D72" i="22"/>
  <c r="T72" i="22"/>
  <c r="U72" i="22"/>
  <c r="V72" i="22"/>
  <c r="W72" i="22"/>
  <c r="X72" i="22"/>
  <c r="B73" i="22"/>
  <c r="D73" i="22"/>
  <c r="T73" i="22"/>
  <c r="U73" i="22"/>
  <c r="V73" i="22"/>
  <c r="W73" i="22"/>
  <c r="X73" i="22"/>
  <c r="B74" i="22"/>
  <c r="D74" i="22"/>
  <c r="T74" i="22"/>
  <c r="U74" i="22"/>
  <c r="V74" i="22"/>
  <c r="W74" i="22"/>
  <c r="X74" i="22"/>
  <c r="B75" i="22"/>
  <c r="D75" i="22"/>
  <c r="T75" i="22"/>
  <c r="U75" i="22"/>
  <c r="V75" i="22"/>
  <c r="W75" i="22"/>
  <c r="X75" i="22"/>
  <c r="B76" i="22"/>
  <c r="D76" i="22"/>
  <c r="T76" i="22"/>
  <c r="U76" i="22"/>
  <c r="V76" i="22"/>
  <c r="W76" i="22"/>
  <c r="X76" i="22"/>
  <c r="B77" i="22"/>
  <c r="D77" i="22"/>
  <c r="T77" i="22"/>
  <c r="U77" i="22"/>
  <c r="V77" i="22"/>
  <c r="W77" i="22"/>
  <c r="X77" i="22"/>
  <c r="B78" i="22"/>
  <c r="D78" i="22"/>
  <c r="T78" i="22"/>
  <c r="U78" i="22"/>
  <c r="V78" i="22"/>
  <c r="W78" i="22"/>
  <c r="X78" i="22"/>
  <c r="B79" i="22"/>
  <c r="D79" i="22"/>
  <c r="T79" i="22"/>
  <c r="U79" i="22"/>
  <c r="V79" i="22"/>
  <c r="W79" i="22"/>
  <c r="X79" i="22"/>
  <c r="B80" i="22"/>
  <c r="D80" i="22"/>
  <c r="T80" i="22"/>
  <c r="U80" i="22"/>
  <c r="V80" i="22"/>
  <c r="W80" i="22"/>
  <c r="X80" i="22"/>
  <c r="G88" i="22"/>
  <c r="H88" i="22"/>
  <c r="I88" i="22"/>
  <c r="J88" i="22"/>
  <c r="K88" i="22"/>
  <c r="F90" i="22"/>
  <c r="G93" i="22"/>
  <c r="G94" i="22"/>
  <c r="G96" i="22"/>
  <c r="G97" i="22"/>
  <c r="H93" i="22"/>
  <c r="H94" i="22"/>
  <c r="H96" i="22"/>
  <c r="H97" i="22"/>
  <c r="H90" i="22"/>
  <c r="I93" i="22"/>
  <c r="I94" i="22"/>
  <c r="I96" i="22"/>
  <c r="I97" i="22"/>
  <c r="O97" i="22" s="1"/>
  <c r="J93" i="22"/>
  <c r="J94" i="22"/>
  <c r="J95" i="22"/>
  <c r="L95" i="22" s="1"/>
  <c r="P95" i="22" s="1"/>
  <c r="R95" i="22" s="1"/>
  <c r="J96" i="22"/>
  <c r="J97" i="22"/>
  <c r="K93" i="22"/>
  <c r="Q93" i="22" s="1"/>
  <c r="K94" i="22"/>
  <c r="K96" i="22"/>
  <c r="K97" i="22"/>
  <c r="K90" i="22"/>
  <c r="L94" i="22"/>
  <c r="L96" i="22"/>
  <c r="M93" i="22"/>
  <c r="M94" i="22"/>
  <c r="M95" i="22"/>
  <c r="M96" i="22"/>
  <c r="N94" i="22"/>
  <c r="N95" i="22"/>
  <c r="N96" i="22"/>
  <c r="N97" i="22"/>
  <c r="O93" i="22"/>
  <c r="O94" i="22"/>
  <c r="O90" i="22" s="1"/>
  <c r="O95" i="22"/>
  <c r="O96" i="22"/>
  <c r="R96" i="22" s="1"/>
  <c r="P94" i="22"/>
  <c r="P96" i="22"/>
  <c r="Q94" i="22"/>
  <c r="Q95" i="22"/>
  <c r="Q96" i="22"/>
  <c r="Q97" i="22"/>
  <c r="Q90" i="22"/>
  <c r="R94" i="22"/>
  <c r="B93" i="22"/>
  <c r="D93" i="22"/>
  <c r="T93" i="22"/>
  <c r="U93" i="22"/>
  <c r="V93" i="22"/>
  <c r="W93" i="22"/>
  <c r="X93" i="22"/>
  <c r="B94" i="22"/>
  <c r="D94" i="22"/>
  <c r="T94" i="22"/>
  <c r="U94" i="22"/>
  <c r="V94" i="22"/>
  <c r="W94" i="22"/>
  <c r="X94" i="22"/>
  <c r="D95" i="22"/>
  <c r="T95" i="22"/>
  <c r="U95" i="22"/>
  <c r="V95" i="22"/>
  <c r="W95" i="22"/>
  <c r="X95" i="22"/>
  <c r="D96" i="22"/>
  <c r="T96" i="22"/>
  <c r="U96" i="22"/>
  <c r="V96" i="22"/>
  <c r="W96" i="22"/>
  <c r="X96" i="22"/>
  <c r="D97" i="22"/>
  <c r="T97" i="22"/>
  <c r="U97" i="22"/>
  <c r="V97" i="22"/>
  <c r="W97" i="22"/>
  <c r="X97" i="22"/>
  <c r="F104" i="22"/>
  <c r="G104" i="22"/>
  <c r="H104" i="22"/>
  <c r="I104" i="22"/>
  <c r="J104" i="22"/>
  <c r="K104" i="22"/>
  <c r="B1" i="21"/>
  <c r="I15" i="21"/>
  <c r="K15" i="21"/>
  <c r="I16" i="21"/>
  <c r="K16" i="21"/>
  <c r="I17" i="21"/>
  <c r="K17" i="21"/>
  <c r="I18" i="21"/>
  <c r="K18" i="21"/>
  <c r="I19" i="21"/>
  <c r="K19" i="21"/>
  <c r="I20" i="21"/>
  <c r="K20" i="21"/>
  <c r="E23" i="21"/>
  <c r="I23" i="21"/>
  <c r="I60" i="21"/>
  <c r="E24" i="21"/>
  <c r="G24" i="21"/>
  <c r="I24" i="21"/>
  <c r="G61" i="21" s="1"/>
  <c r="O24" i="21" s="1"/>
  <c r="K24" i="21"/>
  <c r="E61" i="21"/>
  <c r="O61" i="21" s="1"/>
  <c r="K61" i="21"/>
  <c r="M24" i="21"/>
  <c r="I61" i="21"/>
  <c r="E25" i="21"/>
  <c r="G25" i="21"/>
  <c r="I25" i="21"/>
  <c r="G62" i="21" s="1"/>
  <c r="O25" i="21" s="1"/>
  <c r="K25" i="21"/>
  <c r="E62" i="21"/>
  <c r="K62" i="21"/>
  <c r="M25" i="21"/>
  <c r="I62" i="21"/>
  <c r="E26" i="21"/>
  <c r="G26" i="21"/>
  <c r="I26" i="21"/>
  <c r="G63" i="21" s="1"/>
  <c r="O26" i="21" s="1"/>
  <c r="K26" i="21"/>
  <c r="E63" i="21"/>
  <c r="O63" i="21" s="1"/>
  <c r="K63" i="21"/>
  <c r="M26" i="21"/>
  <c r="I63" i="21"/>
  <c r="E27" i="21"/>
  <c r="G27" i="21"/>
  <c r="I27" i="21"/>
  <c r="G64" i="21" s="1"/>
  <c r="O27" i="21" s="1"/>
  <c r="K27" i="21"/>
  <c r="E64" i="21"/>
  <c r="K64" i="21"/>
  <c r="M27" i="21"/>
  <c r="I64" i="21"/>
  <c r="E28" i="21"/>
  <c r="G28" i="21"/>
  <c r="I28" i="21"/>
  <c r="G65" i="21" s="1"/>
  <c r="O28" i="21" s="1"/>
  <c r="K28" i="21"/>
  <c r="E65" i="21"/>
  <c r="O65" i="21" s="1"/>
  <c r="K65" i="21"/>
  <c r="M28" i="21"/>
  <c r="I65" i="21"/>
  <c r="E29" i="21"/>
  <c r="G29" i="21"/>
  <c r="I29" i="21"/>
  <c r="K29" i="21"/>
  <c r="O62" i="21"/>
  <c r="O64" i="21"/>
  <c r="C1" i="20"/>
  <c r="F11" i="19"/>
  <c r="F12" i="19"/>
  <c r="F23" i="19" s="1"/>
  <c r="F25" i="19" s="1"/>
  <c r="D13" i="20" s="1"/>
  <c r="F13" i="19"/>
  <c r="F14" i="19"/>
  <c r="F15" i="19"/>
  <c r="F16" i="19"/>
  <c r="F17" i="19"/>
  <c r="F18" i="19"/>
  <c r="F19" i="19"/>
  <c r="F20" i="19"/>
  <c r="F21" i="19"/>
  <c r="F22" i="19"/>
  <c r="L11" i="19"/>
  <c r="L12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F13" i="20" s="1"/>
  <c r="H11" i="19"/>
  <c r="N11" i="19" s="1"/>
  <c r="H12" i="19"/>
  <c r="N12" i="19" s="1"/>
  <c r="H13" i="19"/>
  <c r="N13" i="19" s="1"/>
  <c r="H14" i="19"/>
  <c r="N14" i="19" s="1"/>
  <c r="H15" i="19"/>
  <c r="N15" i="19" s="1"/>
  <c r="H16" i="19"/>
  <c r="N16" i="19" s="1"/>
  <c r="H17" i="19"/>
  <c r="N17" i="19" s="1"/>
  <c r="H18" i="19"/>
  <c r="N18" i="19" s="1"/>
  <c r="H19" i="19"/>
  <c r="N19" i="19" s="1"/>
  <c r="H20" i="19"/>
  <c r="N20" i="19" s="1"/>
  <c r="H21" i="19"/>
  <c r="N21" i="19" s="1"/>
  <c r="H22" i="19"/>
  <c r="N22" i="19" s="1"/>
  <c r="J11" i="19"/>
  <c r="J12" i="19"/>
  <c r="J23" i="19" s="1"/>
  <c r="J13" i="19"/>
  <c r="J14" i="19"/>
  <c r="J15" i="19"/>
  <c r="J16" i="19"/>
  <c r="J17" i="19"/>
  <c r="J18" i="19"/>
  <c r="J19" i="19"/>
  <c r="J20" i="19"/>
  <c r="J21" i="19"/>
  <c r="J22" i="19"/>
  <c r="F29" i="19"/>
  <c r="F30" i="19"/>
  <c r="F31" i="19"/>
  <c r="F32" i="19"/>
  <c r="F34" i="19" s="1"/>
  <c r="F36" i="19" s="1"/>
  <c r="D14" i="20" s="1"/>
  <c r="L29" i="19"/>
  <c r="L32" i="19" s="1"/>
  <c r="L30" i="19"/>
  <c r="L31" i="19"/>
  <c r="L35" i="19"/>
  <c r="H29" i="19"/>
  <c r="N29" i="19" s="1"/>
  <c r="H30" i="19"/>
  <c r="N30" i="19" s="1"/>
  <c r="H31" i="19"/>
  <c r="N31" i="19" s="1"/>
  <c r="J29" i="19"/>
  <c r="J32" i="19" s="1"/>
  <c r="J34" i="19" s="1"/>
  <c r="J36" i="19" s="1"/>
  <c r="J30" i="19"/>
  <c r="J31" i="19"/>
  <c r="J33" i="19"/>
  <c r="F42" i="19"/>
  <c r="F43" i="19"/>
  <c r="F50" i="19" s="1"/>
  <c r="F52" i="19" s="1"/>
  <c r="D15" i="20" s="1"/>
  <c r="F44" i="19"/>
  <c r="F45" i="19"/>
  <c r="F46" i="19"/>
  <c r="F47" i="19"/>
  <c r="F48" i="19"/>
  <c r="F4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F15" i="20" s="1"/>
  <c r="H40" i="19"/>
  <c r="H41" i="19"/>
  <c r="H42" i="19"/>
  <c r="H43" i="19"/>
  <c r="H44" i="19"/>
  <c r="H45" i="19"/>
  <c r="H46" i="19"/>
  <c r="H47" i="19"/>
  <c r="H48" i="19"/>
  <c r="H49" i="19"/>
  <c r="H50" i="19"/>
  <c r="N50" i="19" s="1"/>
  <c r="J42" i="19"/>
  <c r="J43" i="19"/>
  <c r="J44" i="19"/>
  <c r="J45" i="19"/>
  <c r="J46" i="19"/>
  <c r="J47" i="19"/>
  <c r="J48" i="19"/>
  <c r="J49" i="19"/>
  <c r="J50" i="19"/>
  <c r="J52" i="19" s="1"/>
  <c r="J15" i="20" s="1"/>
  <c r="L15" i="20" s="1"/>
  <c r="F56" i="19"/>
  <c r="F65" i="19" s="1"/>
  <c r="F67" i="19" s="1"/>
  <c r="D16" i="20" s="1"/>
  <c r="F57" i="19"/>
  <c r="F58" i="19"/>
  <c r="F59" i="19"/>
  <c r="F60" i="19"/>
  <c r="F61" i="19"/>
  <c r="F62" i="19"/>
  <c r="F63" i="19"/>
  <c r="F64" i="19"/>
  <c r="L56" i="19"/>
  <c r="L65" i="19" s="1"/>
  <c r="L67" i="19" s="1"/>
  <c r="L57" i="19"/>
  <c r="L58" i="19"/>
  <c r="L59" i="19"/>
  <c r="L60" i="19"/>
  <c r="L61" i="19"/>
  <c r="L62" i="19"/>
  <c r="L63" i="19"/>
  <c r="L64" i="19"/>
  <c r="L66" i="19"/>
  <c r="H56" i="19"/>
  <c r="H57" i="19"/>
  <c r="H58" i="19"/>
  <c r="H59" i="19"/>
  <c r="H60" i="19"/>
  <c r="H61" i="19"/>
  <c r="H62" i="19"/>
  <c r="H63" i="19"/>
  <c r="H64" i="19"/>
  <c r="H65" i="19"/>
  <c r="N65" i="19" s="1"/>
  <c r="N67" i="19" s="1"/>
  <c r="H16" i="20" s="1"/>
  <c r="D33" i="20" s="1"/>
  <c r="J56" i="19"/>
  <c r="J65" i="19" s="1"/>
  <c r="J67" i="19" s="1"/>
  <c r="J16" i="20" s="1"/>
  <c r="L16" i="20" s="1"/>
  <c r="J57" i="19"/>
  <c r="J58" i="19"/>
  <c r="J59" i="19"/>
  <c r="J60" i="19"/>
  <c r="J61" i="19"/>
  <c r="J62" i="19"/>
  <c r="J63" i="19"/>
  <c r="J64" i="19"/>
  <c r="F71" i="19"/>
  <c r="F72" i="19"/>
  <c r="F81" i="19" s="1"/>
  <c r="F83" i="19" s="1"/>
  <c r="D17" i="20" s="1"/>
  <c r="F73" i="19"/>
  <c r="F74" i="19"/>
  <c r="F75" i="19"/>
  <c r="F76" i="19"/>
  <c r="F77" i="19"/>
  <c r="F78" i="19"/>
  <c r="F79" i="19"/>
  <c r="F80" i="19"/>
  <c r="L71" i="19"/>
  <c r="L72" i="19"/>
  <c r="L73" i="19"/>
  <c r="L74" i="19"/>
  <c r="L75" i="19"/>
  <c r="L76" i="19"/>
  <c r="L77" i="19"/>
  <c r="L78" i="19"/>
  <c r="L79" i="19"/>
  <c r="L80" i="19"/>
  <c r="L81" i="19"/>
  <c r="L82" i="19"/>
  <c r="L83" i="19"/>
  <c r="F17" i="20" s="1"/>
  <c r="H71" i="19"/>
  <c r="N71" i="19" s="1"/>
  <c r="H72" i="19"/>
  <c r="N72" i="19" s="1"/>
  <c r="H73" i="19"/>
  <c r="N73" i="19" s="1"/>
  <c r="H74" i="19"/>
  <c r="N74" i="19" s="1"/>
  <c r="H75" i="19"/>
  <c r="N75" i="19" s="1"/>
  <c r="H76" i="19"/>
  <c r="N76" i="19" s="1"/>
  <c r="H77" i="19"/>
  <c r="N77" i="19" s="1"/>
  <c r="H78" i="19"/>
  <c r="N78" i="19" s="1"/>
  <c r="H79" i="19"/>
  <c r="N79" i="19" s="1"/>
  <c r="H80" i="19"/>
  <c r="N80" i="19" s="1"/>
  <c r="J71" i="19"/>
  <c r="J72" i="19"/>
  <c r="J81" i="19" s="1"/>
  <c r="J83" i="19" s="1"/>
  <c r="J17" i="20" s="1"/>
  <c r="L17" i="20" s="1"/>
  <c r="J73" i="19"/>
  <c r="J74" i="19"/>
  <c r="J75" i="19"/>
  <c r="J76" i="19"/>
  <c r="J77" i="19"/>
  <c r="J78" i="19"/>
  <c r="J79" i="19"/>
  <c r="J80" i="19"/>
  <c r="D11" i="19"/>
  <c r="D12" i="19"/>
  <c r="D23" i="19" s="1"/>
  <c r="D13" i="19"/>
  <c r="D14" i="19"/>
  <c r="D15" i="19"/>
  <c r="D16" i="19"/>
  <c r="D17" i="19"/>
  <c r="D18" i="19"/>
  <c r="D19" i="19"/>
  <c r="D20" i="19"/>
  <c r="D21" i="19"/>
  <c r="D22" i="19"/>
  <c r="D29" i="19"/>
  <c r="D30" i="19"/>
  <c r="D31" i="19"/>
  <c r="D32" i="19"/>
  <c r="D34" i="19" s="1"/>
  <c r="D40" i="19"/>
  <c r="D41" i="19"/>
  <c r="D42" i="19" s="1"/>
  <c r="D50" i="19" s="1"/>
  <c r="D43" i="19"/>
  <c r="D44" i="19"/>
  <c r="D45" i="19"/>
  <c r="D46" i="19"/>
  <c r="D47" i="19"/>
  <c r="D48" i="19"/>
  <c r="D49" i="19"/>
  <c r="D56" i="19"/>
  <c r="D57" i="19"/>
  <c r="D58" i="19"/>
  <c r="D59" i="19"/>
  <c r="D60" i="19"/>
  <c r="D61" i="19"/>
  <c r="D62" i="19"/>
  <c r="D63" i="19"/>
  <c r="D64" i="19"/>
  <c r="D65" i="19"/>
  <c r="F33" i="20" s="1"/>
  <c r="D67" i="19"/>
  <c r="H33" i="20" s="1"/>
  <c r="D71" i="19"/>
  <c r="D72" i="19"/>
  <c r="D73" i="19"/>
  <c r="D74" i="19"/>
  <c r="D75" i="19"/>
  <c r="D76" i="19"/>
  <c r="D77" i="19"/>
  <c r="D78" i="19"/>
  <c r="D79" i="19"/>
  <c r="D80" i="19"/>
  <c r="D81" i="19"/>
  <c r="F34" i="20" s="1"/>
  <c r="D83" i="19"/>
  <c r="H34" i="20" s="1"/>
  <c r="I18" i="17"/>
  <c r="F46" i="20" s="1"/>
  <c r="I29" i="17"/>
  <c r="F47" i="20" s="1"/>
  <c r="I41" i="17"/>
  <c r="F48" i="20" s="1"/>
  <c r="I54" i="17"/>
  <c r="F49" i="20" s="1"/>
  <c r="I68" i="17"/>
  <c r="F50" i="20" s="1"/>
  <c r="B2" i="19"/>
  <c r="H23" i="19"/>
  <c r="H24" i="19"/>
  <c r="H25" i="19" s="1"/>
  <c r="H32" i="19"/>
  <c r="H34" i="19"/>
  <c r="H35" i="19"/>
  <c r="H36" i="19"/>
  <c r="N40" i="19"/>
  <c r="N41" i="19"/>
  <c r="N42" i="19"/>
  <c r="N43" i="19"/>
  <c r="N44" i="19"/>
  <c r="N45" i="19"/>
  <c r="N46" i="19"/>
  <c r="N47" i="19"/>
  <c r="N48" i="19"/>
  <c r="N49" i="19"/>
  <c r="H51" i="19"/>
  <c r="H52" i="19" s="1"/>
  <c r="N56" i="19"/>
  <c r="N57" i="19"/>
  <c r="N58" i="19"/>
  <c r="N59" i="19"/>
  <c r="N60" i="19"/>
  <c r="N61" i="19"/>
  <c r="N62" i="19"/>
  <c r="N63" i="19"/>
  <c r="N64" i="19"/>
  <c r="H66" i="19"/>
  <c r="H67" i="19" s="1"/>
  <c r="J68" i="19"/>
  <c r="H81" i="19"/>
  <c r="H82" i="19"/>
  <c r="H83" i="19" s="1"/>
  <c r="L84" i="19"/>
  <c r="H86" i="19"/>
  <c r="A2" i="18"/>
  <c r="D31" i="18"/>
  <c r="F31" i="18"/>
  <c r="H31" i="18"/>
  <c r="J31" i="18" s="1"/>
  <c r="D38" i="18"/>
  <c r="F38" i="18"/>
  <c r="H38" i="18"/>
  <c r="J38" i="18" s="1"/>
  <c r="D50" i="18"/>
  <c r="F50" i="18"/>
  <c r="H50" i="18"/>
  <c r="J50" i="18" s="1"/>
  <c r="D62" i="18"/>
  <c r="F62" i="18"/>
  <c r="H62" i="18"/>
  <c r="J62" i="18" s="1"/>
  <c r="D78" i="18"/>
  <c r="F78" i="18"/>
  <c r="H78" i="18"/>
  <c r="J78" i="18" s="1"/>
  <c r="B1" i="17"/>
  <c r="I23" i="17"/>
  <c r="I30" i="17"/>
  <c r="I43" i="17"/>
  <c r="I56" i="17"/>
  <c r="I69" i="17"/>
  <c r="I71" i="17"/>
  <c r="B1" i="15"/>
  <c r="F16" i="14"/>
  <c r="F17" i="14"/>
  <c r="F18" i="14"/>
  <c r="F19" i="14"/>
  <c r="F20" i="14"/>
  <c r="F27" i="14"/>
  <c r="F38" i="14"/>
  <c r="F49" i="14"/>
  <c r="F68" i="14"/>
  <c r="F78" i="14"/>
  <c r="F85" i="14"/>
  <c r="F98" i="14"/>
  <c r="F99" i="14"/>
  <c r="F100" i="14"/>
  <c r="F104" i="14"/>
  <c r="E24" i="15"/>
  <c r="E35" i="15"/>
  <c r="G35" i="15"/>
  <c r="H35" i="15"/>
  <c r="I35" i="15"/>
  <c r="E48" i="15"/>
  <c r="E53" i="15"/>
  <c r="G53" i="15"/>
  <c r="E54" i="15"/>
  <c r="G54" i="15"/>
  <c r="E55" i="15"/>
  <c r="G55" i="15"/>
  <c r="E56" i="15"/>
  <c r="G56" i="15"/>
  <c r="E57" i="15"/>
  <c r="G57" i="15"/>
  <c r="E58" i="15"/>
  <c r="G58" i="15"/>
  <c r="B1" i="14"/>
  <c r="F13" i="14"/>
  <c r="F21" i="14"/>
  <c r="F25" i="14"/>
  <c r="F26" i="14"/>
  <c r="F32" i="14"/>
  <c r="F34" i="14"/>
  <c r="F35" i="14"/>
  <c r="D36" i="14"/>
  <c r="F36" i="14"/>
  <c r="H36" i="14" s="1"/>
  <c r="J36" i="14"/>
  <c r="D42" i="14"/>
  <c r="F42" i="14"/>
  <c r="H42" i="14" s="1"/>
  <c r="J42" i="14"/>
  <c r="D52" i="14"/>
  <c r="F52" i="14"/>
  <c r="H52" i="14" s="1"/>
  <c r="J52" i="14"/>
  <c r="B54" i="14"/>
  <c r="F82" i="14"/>
  <c r="F84" i="14"/>
  <c r="F86" i="14"/>
  <c r="D87" i="14"/>
  <c r="J87" i="14"/>
  <c r="F90" i="14"/>
  <c r="F91" i="14"/>
  <c r="F111" i="14" s="1"/>
  <c r="H111" i="14" s="1"/>
  <c r="F101" i="14"/>
  <c r="D111" i="14"/>
  <c r="J111" i="14"/>
  <c r="I1" i="13"/>
  <c r="F8" i="13"/>
  <c r="H8" i="13"/>
  <c r="J8" i="13"/>
  <c r="F9" i="13"/>
  <c r="H9" i="13" s="1"/>
  <c r="J9" i="13"/>
  <c r="J12" i="13" s="1"/>
  <c r="J38" i="13" s="1"/>
  <c r="F10" i="13"/>
  <c r="H10" i="13"/>
  <c r="J10" i="13"/>
  <c r="F11" i="13"/>
  <c r="H11" i="13" s="1"/>
  <c r="J11" i="13"/>
  <c r="J48" i="13" s="1"/>
  <c r="F14" i="13"/>
  <c r="H14" i="13" s="1"/>
  <c r="F15" i="13"/>
  <c r="H15" i="13" s="1"/>
  <c r="F16" i="13"/>
  <c r="H16" i="13" s="1"/>
  <c r="F17" i="13"/>
  <c r="H17" i="13" s="1"/>
  <c r="F18" i="13"/>
  <c r="H18" i="13" s="1"/>
  <c r="J18" i="13"/>
  <c r="F20" i="13"/>
  <c r="H20" i="13"/>
  <c r="F21" i="13"/>
  <c r="H21" i="13"/>
  <c r="F22" i="13"/>
  <c r="H22" i="13"/>
  <c r="F23" i="13"/>
  <c r="H23" i="13"/>
  <c r="F24" i="13"/>
  <c r="H24" i="13"/>
  <c r="J24" i="13"/>
  <c r="F26" i="13"/>
  <c r="H26" i="13" s="1"/>
  <c r="F27" i="13"/>
  <c r="H27" i="13" s="1"/>
  <c r="F28" i="13"/>
  <c r="H28" i="13" s="1"/>
  <c r="F29" i="13"/>
  <c r="H29" i="13" s="1"/>
  <c r="F30" i="13"/>
  <c r="H30" i="13" s="1"/>
  <c r="J30" i="13"/>
  <c r="F32" i="13"/>
  <c r="H32" i="13"/>
  <c r="F33" i="13"/>
  <c r="H33" i="13"/>
  <c r="F34" i="13"/>
  <c r="H34" i="13"/>
  <c r="F35" i="13"/>
  <c r="H35" i="13"/>
  <c r="F36" i="13"/>
  <c r="H36" i="13"/>
  <c r="J36" i="13"/>
  <c r="J44" i="13"/>
  <c r="F45" i="13"/>
  <c r="H45" i="13" s="1"/>
  <c r="J45" i="13"/>
  <c r="F47" i="13"/>
  <c r="H47" i="13" s="1"/>
  <c r="J47" i="13"/>
  <c r="C1" i="12"/>
  <c r="F8" i="12"/>
  <c r="H8" i="12" s="1"/>
  <c r="J8" i="12"/>
  <c r="J45" i="12" s="1"/>
  <c r="F9" i="12"/>
  <c r="H9" i="12"/>
  <c r="J9" i="12"/>
  <c r="F10" i="12"/>
  <c r="H10" i="12" s="1"/>
  <c r="J10" i="12"/>
  <c r="J47" i="12" s="1"/>
  <c r="F11" i="12"/>
  <c r="H11" i="12"/>
  <c r="J11" i="12"/>
  <c r="F12" i="12"/>
  <c r="H12" i="12" s="1"/>
  <c r="J12" i="12"/>
  <c r="J38" i="12" s="1"/>
  <c r="F14" i="12"/>
  <c r="H14" i="12"/>
  <c r="F15" i="12"/>
  <c r="H15" i="12"/>
  <c r="F16" i="12"/>
  <c r="H16" i="12"/>
  <c r="F17" i="12"/>
  <c r="H17" i="12"/>
  <c r="F18" i="12"/>
  <c r="H18" i="12"/>
  <c r="J18" i="12"/>
  <c r="F20" i="12"/>
  <c r="H20" i="12" s="1"/>
  <c r="F21" i="12"/>
  <c r="H21" i="12" s="1"/>
  <c r="F22" i="12"/>
  <c r="H22" i="12" s="1"/>
  <c r="F23" i="12"/>
  <c r="H23" i="12" s="1"/>
  <c r="F24" i="12"/>
  <c r="H24" i="12" s="1"/>
  <c r="J24" i="12"/>
  <c r="F26" i="12"/>
  <c r="H26" i="12"/>
  <c r="F27" i="12"/>
  <c r="H27" i="12"/>
  <c r="F28" i="12"/>
  <c r="H28" i="12"/>
  <c r="F29" i="12"/>
  <c r="H29" i="12"/>
  <c r="F30" i="12"/>
  <c r="H30" i="12"/>
  <c r="J30" i="12"/>
  <c r="F32" i="12"/>
  <c r="H32" i="12" s="1"/>
  <c r="F33" i="12"/>
  <c r="H33" i="12" s="1"/>
  <c r="F34" i="12"/>
  <c r="H34" i="12" s="1"/>
  <c r="F35" i="12"/>
  <c r="H35" i="12" s="1"/>
  <c r="F36" i="12"/>
  <c r="H36" i="12" s="1"/>
  <c r="J36" i="12"/>
  <c r="F44" i="12"/>
  <c r="H44" i="12" s="1"/>
  <c r="J44" i="12"/>
  <c r="J50" i="12" s="1"/>
  <c r="F46" i="12"/>
  <c r="H46" i="12" s="1"/>
  <c r="J46" i="12"/>
  <c r="F48" i="12"/>
  <c r="H48" i="12" s="1"/>
  <c r="J48" i="12"/>
  <c r="C1" i="10"/>
  <c r="F8" i="10"/>
  <c r="J8" i="10"/>
  <c r="F9" i="10"/>
  <c r="J9" i="10"/>
  <c r="J46" i="10" s="1"/>
  <c r="F10" i="10"/>
  <c r="J10" i="10"/>
  <c r="F11" i="10"/>
  <c r="J11" i="10"/>
  <c r="J48" i="10" s="1"/>
  <c r="J12" i="10"/>
  <c r="F14" i="10"/>
  <c r="H14" i="10" s="1"/>
  <c r="J14" i="10"/>
  <c r="J18" i="10" s="1"/>
  <c r="F15" i="10"/>
  <c r="J15" i="10"/>
  <c r="F16" i="10"/>
  <c r="J16" i="10"/>
  <c r="F17" i="10"/>
  <c r="J17" i="10"/>
  <c r="F18" i="10"/>
  <c r="F20" i="10"/>
  <c r="H20" i="10"/>
  <c r="J20" i="10"/>
  <c r="F21" i="10"/>
  <c r="J21" i="10"/>
  <c r="F22" i="10"/>
  <c r="J22" i="10"/>
  <c r="F23" i="10"/>
  <c r="J23" i="10"/>
  <c r="J24" i="10"/>
  <c r="F26" i="10"/>
  <c r="H26" i="10" s="1"/>
  <c r="J26" i="10"/>
  <c r="J30" i="10" s="1"/>
  <c r="H34" i="5" s="1"/>
  <c r="F27" i="10"/>
  <c r="H27" i="10"/>
  <c r="J27" i="10"/>
  <c r="F28" i="10"/>
  <c r="H28" i="10" s="1"/>
  <c r="J28" i="10"/>
  <c r="F29" i="10"/>
  <c r="H29" i="10"/>
  <c r="J29" i="10"/>
  <c r="F30" i="10"/>
  <c r="H30" i="10"/>
  <c r="F32" i="10"/>
  <c r="H32" i="10"/>
  <c r="J32" i="10"/>
  <c r="F33" i="10"/>
  <c r="J33" i="10"/>
  <c r="F34" i="10"/>
  <c r="J34" i="10"/>
  <c r="F35" i="10"/>
  <c r="J35" i="10"/>
  <c r="J36" i="10"/>
  <c r="F45" i="10"/>
  <c r="J45" i="10"/>
  <c r="F47" i="10"/>
  <c r="J47" i="10"/>
  <c r="I1" i="11"/>
  <c r="F8" i="11"/>
  <c r="F45" i="11" s="1"/>
  <c r="J8" i="11"/>
  <c r="H8" i="11"/>
  <c r="F9" i="11"/>
  <c r="J9" i="11"/>
  <c r="H9" i="11" s="1"/>
  <c r="F10" i="11"/>
  <c r="F47" i="11" s="1"/>
  <c r="J10" i="11"/>
  <c r="H10" i="11"/>
  <c r="F11" i="11"/>
  <c r="J11" i="11"/>
  <c r="H11" i="11" s="1"/>
  <c r="F12" i="11"/>
  <c r="F14" i="11"/>
  <c r="J14" i="11"/>
  <c r="J44" i="11" s="1"/>
  <c r="H14" i="11"/>
  <c r="F15" i="11"/>
  <c r="F18" i="11" s="1"/>
  <c r="H18" i="11" s="1"/>
  <c r="J15" i="11"/>
  <c r="H15" i="11"/>
  <c r="F16" i="11"/>
  <c r="J16" i="11"/>
  <c r="H16" i="11" s="1"/>
  <c r="F17" i="11"/>
  <c r="J17" i="11"/>
  <c r="H17" i="11"/>
  <c r="J18" i="11"/>
  <c r="F20" i="11"/>
  <c r="J20" i="11"/>
  <c r="H20" i="11"/>
  <c r="F21" i="11"/>
  <c r="J21" i="11"/>
  <c r="H21" i="11" s="1"/>
  <c r="F22" i="11"/>
  <c r="J22" i="11"/>
  <c r="H22" i="11"/>
  <c r="F23" i="11"/>
  <c r="J23" i="11"/>
  <c r="H23" i="11" s="1"/>
  <c r="F24" i="11"/>
  <c r="F26" i="11"/>
  <c r="J26" i="11"/>
  <c r="H26" i="11"/>
  <c r="F27" i="11"/>
  <c r="F30" i="11" s="1"/>
  <c r="H30" i="11" s="1"/>
  <c r="J27" i="11"/>
  <c r="H27" i="11"/>
  <c r="F28" i="11"/>
  <c r="J28" i="11"/>
  <c r="H28" i="11"/>
  <c r="F29" i="11"/>
  <c r="H29" i="11" s="1"/>
  <c r="J29" i="11"/>
  <c r="J30" i="11"/>
  <c r="F32" i="11"/>
  <c r="J32" i="11"/>
  <c r="H32" i="11"/>
  <c r="F33" i="11"/>
  <c r="J33" i="11"/>
  <c r="H33" i="11" s="1"/>
  <c r="F34" i="11"/>
  <c r="J34" i="11"/>
  <c r="H34" i="11"/>
  <c r="F35" i="11"/>
  <c r="J35" i="11"/>
  <c r="H35" i="11" s="1"/>
  <c r="F36" i="11"/>
  <c r="F44" i="11"/>
  <c r="M44" i="11" s="1"/>
  <c r="H44" i="11"/>
  <c r="P44" i="11" s="1"/>
  <c r="N44" i="11"/>
  <c r="J45" i="11"/>
  <c r="F46" i="11"/>
  <c r="J47" i="11"/>
  <c r="F48" i="11"/>
  <c r="B1" i="9"/>
  <c r="C10" i="9"/>
  <c r="G10" i="9"/>
  <c r="I10" i="9"/>
  <c r="C11" i="9"/>
  <c r="I11" i="9" s="1"/>
  <c r="G11" i="9"/>
  <c r="C12" i="9"/>
  <c r="E12" i="9"/>
  <c r="K12" i="9" s="1"/>
  <c r="G12" i="9"/>
  <c r="I12" i="9"/>
  <c r="I46" i="9" s="1"/>
  <c r="C13" i="9"/>
  <c r="I13" i="9" s="1"/>
  <c r="G13" i="9"/>
  <c r="C14" i="9"/>
  <c r="G14" i="9"/>
  <c r="I14" i="9"/>
  <c r="I48" i="9" s="1"/>
  <c r="C15" i="9"/>
  <c r="G15" i="9"/>
  <c r="C21" i="9"/>
  <c r="E21" i="9"/>
  <c r="K21" i="9" s="1"/>
  <c r="G21" i="9"/>
  <c r="I21" i="9"/>
  <c r="I26" i="9" s="1"/>
  <c r="C22" i="9"/>
  <c r="I22" i="9" s="1"/>
  <c r="E22" i="9"/>
  <c r="G22" i="9"/>
  <c r="K22" i="9"/>
  <c r="C23" i="9"/>
  <c r="E23" i="9"/>
  <c r="K23" i="9" s="1"/>
  <c r="G23" i="9"/>
  <c r="I23" i="9"/>
  <c r="C24" i="9"/>
  <c r="I24" i="9" s="1"/>
  <c r="E24" i="9"/>
  <c r="G24" i="9"/>
  <c r="K24" i="9"/>
  <c r="C25" i="9"/>
  <c r="E25" i="9"/>
  <c r="K25" i="9" s="1"/>
  <c r="G25" i="9"/>
  <c r="I25" i="9"/>
  <c r="C26" i="9"/>
  <c r="G26" i="9"/>
  <c r="I32" i="9"/>
  <c r="K32" i="9"/>
  <c r="K33" i="9"/>
  <c r="I34" i="9"/>
  <c r="K34" i="9"/>
  <c r="K35" i="9"/>
  <c r="I36" i="9"/>
  <c r="K36" i="9"/>
  <c r="K37" i="9"/>
  <c r="B1" i="8"/>
  <c r="B9" i="8"/>
  <c r="D9" i="8"/>
  <c r="F9" i="8"/>
  <c r="H9" i="8" s="1"/>
  <c r="B11" i="8"/>
  <c r="D11" i="8"/>
  <c r="F11" i="8"/>
  <c r="H11" i="8" s="1"/>
  <c r="J15" i="8"/>
  <c r="J18" i="8"/>
  <c r="J29" i="8"/>
  <c r="L29" i="8"/>
  <c r="N29" i="8"/>
  <c r="J30" i="8"/>
  <c r="L30" i="8"/>
  <c r="N30" i="8"/>
  <c r="J31" i="8"/>
  <c r="L31" i="8"/>
  <c r="N31" i="8"/>
  <c r="J32" i="8"/>
  <c r="L32" i="8"/>
  <c r="N32" i="8"/>
  <c r="J33" i="8"/>
  <c r="L33" i="8"/>
  <c r="N33" i="8"/>
  <c r="J34" i="8"/>
  <c r="L34" i="8"/>
  <c r="N34" i="8"/>
  <c r="J40" i="8"/>
  <c r="L40" i="8"/>
  <c r="N40" i="8"/>
  <c r="J41" i="8"/>
  <c r="L41" i="8"/>
  <c r="N41" i="8"/>
  <c r="J42" i="8"/>
  <c r="L42" i="8"/>
  <c r="N42" i="8"/>
  <c r="J43" i="8"/>
  <c r="L43" i="8"/>
  <c r="N43" i="8"/>
  <c r="J44" i="8"/>
  <c r="L44" i="8"/>
  <c r="N44" i="8"/>
  <c r="B1" i="7"/>
  <c r="G20" i="7"/>
  <c r="G21" i="7"/>
  <c r="G22" i="7"/>
  <c r="G23" i="7"/>
  <c r="G24" i="7"/>
  <c r="G25" i="7"/>
  <c r="C37" i="7"/>
  <c r="C42" i="7" s="1"/>
  <c r="G37" i="7"/>
  <c r="G42" i="7" s="1"/>
  <c r="C38" i="7"/>
  <c r="G38" i="7"/>
  <c r="C39" i="7"/>
  <c r="G39" i="7"/>
  <c r="C40" i="7"/>
  <c r="G40" i="7"/>
  <c r="C41" i="7"/>
  <c r="G41" i="7"/>
  <c r="B1" i="6"/>
  <c r="D16" i="6"/>
  <c r="F16" i="6"/>
  <c r="H16" i="6"/>
  <c r="J16" i="6"/>
  <c r="D17" i="6"/>
  <c r="F17" i="6"/>
  <c r="H17" i="6"/>
  <c r="J17" i="6"/>
  <c r="D18" i="6"/>
  <c r="F18" i="6"/>
  <c r="H18" i="6"/>
  <c r="J18" i="6"/>
  <c r="D19" i="6"/>
  <c r="F19" i="6"/>
  <c r="H19" i="6"/>
  <c r="J19" i="6"/>
  <c r="D20" i="6"/>
  <c r="F20" i="6"/>
  <c r="H20" i="6"/>
  <c r="J20" i="6"/>
  <c r="D21" i="6"/>
  <c r="F21" i="6"/>
  <c r="H21" i="6"/>
  <c r="J21" i="6"/>
  <c r="D23" i="6"/>
  <c r="F23" i="6"/>
  <c r="H23" i="6"/>
  <c r="J23" i="6"/>
  <c r="D24" i="6"/>
  <c r="F24" i="6"/>
  <c r="H24" i="6"/>
  <c r="J24" i="6"/>
  <c r="D25" i="6"/>
  <c r="F25" i="6"/>
  <c r="H25" i="6"/>
  <c r="J25" i="6"/>
  <c r="D26" i="6"/>
  <c r="F26" i="6"/>
  <c r="H26" i="6"/>
  <c r="J26" i="6"/>
  <c r="D27" i="6"/>
  <c r="F27" i="6"/>
  <c r="H27" i="6"/>
  <c r="J27" i="6"/>
  <c r="D28" i="6"/>
  <c r="F28" i="6"/>
  <c r="H28" i="6"/>
  <c r="J28" i="6"/>
  <c r="D30" i="6"/>
  <c r="F30" i="6"/>
  <c r="H30" i="6"/>
  <c r="J30" i="6"/>
  <c r="D31" i="6"/>
  <c r="F31" i="6"/>
  <c r="H31" i="6"/>
  <c r="J31" i="6"/>
  <c r="D32" i="6"/>
  <c r="F32" i="6"/>
  <c r="H32" i="6"/>
  <c r="J32" i="6"/>
  <c r="D33" i="6"/>
  <c r="F33" i="6"/>
  <c r="H33" i="6"/>
  <c r="J33" i="6"/>
  <c r="D34" i="6"/>
  <c r="F34" i="6"/>
  <c r="H34" i="6"/>
  <c r="J34" i="6"/>
  <c r="D35" i="6"/>
  <c r="F35" i="6"/>
  <c r="H35" i="6"/>
  <c r="J35" i="6"/>
  <c r="B1" i="5"/>
  <c r="D9" i="5"/>
  <c r="F9" i="5"/>
  <c r="D10" i="5"/>
  <c r="F10" i="5"/>
  <c r="D11" i="5"/>
  <c r="F11" i="5"/>
  <c r="D12" i="5"/>
  <c r="F12" i="5"/>
  <c r="D13" i="5"/>
  <c r="F13" i="5"/>
  <c r="D14" i="5"/>
  <c r="F14" i="5"/>
  <c r="H31" i="5"/>
  <c r="D32" i="5"/>
  <c r="F32" i="5"/>
  <c r="J32" i="5"/>
  <c r="H33" i="5"/>
  <c r="D34" i="5"/>
  <c r="F34" i="5"/>
  <c r="J34" i="5"/>
  <c r="H35" i="5"/>
  <c r="H38" i="5"/>
  <c r="J38" i="5"/>
  <c r="D39" i="5"/>
  <c r="F39" i="5"/>
  <c r="H39" i="5"/>
  <c r="D40" i="5"/>
  <c r="H40" i="5"/>
  <c r="J40" i="5"/>
  <c r="D41" i="5"/>
  <c r="F41" i="5"/>
  <c r="H41" i="5"/>
  <c r="D42" i="5"/>
  <c r="H42" i="5"/>
  <c r="J42" i="5"/>
  <c r="H43" i="5"/>
  <c r="B1" i="62"/>
  <c r="C12" i="62"/>
  <c r="E12" i="62"/>
  <c r="C13" i="62"/>
  <c r="C14" i="62"/>
  <c r="C17" i="62" s="1"/>
  <c r="C15" i="62"/>
  <c r="C16" i="62"/>
  <c r="E13" i="62"/>
  <c r="E14" i="62"/>
  <c r="E15" i="62"/>
  <c r="E16" i="62"/>
  <c r="E17" i="62"/>
  <c r="C1" i="3"/>
  <c r="H16" i="3"/>
  <c r="J16" i="3"/>
  <c r="L16" i="3"/>
  <c r="N16" i="3"/>
  <c r="H17" i="3"/>
  <c r="J17" i="3"/>
  <c r="L17" i="3"/>
  <c r="N17" i="3"/>
  <c r="H18" i="3"/>
  <c r="J18" i="3"/>
  <c r="L18" i="3"/>
  <c r="N18" i="3"/>
  <c r="H19" i="3"/>
  <c r="J19" i="3"/>
  <c r="L19" i="3"/>
  <c r="N19" i="3"/>
  <c r="H20" i="3"/>
  <c r="J20" i="3"/>
  <c r="L20" i="3"/>
  <c r="N20" i="3"/>
  <c r="H21" i="3"/>
  <c r="J21" i="3"/>
  <c r="L21" i="3"/>
  <c r="N21" i="3"/>
  <c r="H28" i="3"/>
  <c r="I28" i="3"/>
  <c r="J28" i="3"/>
  <c r="L28" i="3"/>
  <c r="N28" i="3"/>
  <c r="H48" i="3"/>
  <c r="J48" i="3"/>
  <c r="M12" i="1"/>
  <c r="L48" i="3" s="1"/>
  <c r="O12" i="1"/>
  <c r="N48" i="3" s="1"/>
  <c r="H49" i="3"/>
  <c r="J49" i="3"/>
  <c r="M13" i="1"/>
  <c r="L49" i="3" s="1"/>
  <c r="H17" i="2" s="1"/>
  <c r="O13" i="1"/>
  <c r="N49" i="3" s="1"/>
  <c r="J17" i="2" s="1"/>
  <c r="H50" i="3"/>
  <c r="J50" i="3"/>
  <c r="M14" i="1"/>
  <c r="L50" i="3" s="1"/>
  <c r="H18" i="2" s="1"/>
  <c r="O14" i="1"/>
  <c r="N50" i="3" s="1"/>
  <c r="J18" i="2" s="1"/>
  <c r="H51" i="3"/>
  <c r="J51" i="3"/>
  <c r="M15" i="1"/>
  <c r="L51" i="3" s="1"/>
  <c r="H19" i="2" s="1"/>
  <c r="O15" i="1"/>
  <c r="N51" i="3" s="1"/>
  <c r="J19" i="2" s="1"/>
  <c r="H52" i="3"/>
  <c r="J52" i="3"/>
  <c r="M16" i="1"/>
  <c r="L52" i="3" s="1"/>
  <c r="H20" i="2" s="1"/>
  <c r="O16" i="1"/>
  <c r="N52" i="3" s="1"/>
  <c r="J20" i="2" s="1"/>
  <c r="H53" i="3"/>
  <c r="J53" i="3"/>
  <c r="H55" i="3"/>
  <c r="J55" i="3"/>
  <c r="L55" i="3"/>
  <c r="N55" i="3"/>
  <c r="H56" i="3"/>
  <c r="J56" i="3"/>
  <c r="L56" i="3"/>
  <c r="N56" i="3"/>
  <c r="H57" i="3"/>
  <c r="J57" i="3"/>
  <c r="L57" i="3"/>
  <c r="N57" i="3"/>
  <c r="H58" i="3"/>
  <c r="J58" i="3"/>
  <c r="L58" i="3"/>
  <c r="N58" i="3"/>
  <c r="H59" i="3"/>
  <c r="J59" i="3"/>
  <c r="L59" i="3"/>
  <c r="N59" i="3"/>
  <c r="H60" i="3"/>
  <c r="J60" i="3"/>
  <c r="L60" i="3"/>
  <c r="N60" i="3"/>
  <c r="C1" i="2"/>
  <c r="D16" i="2"/>
  <c r="F16" i="2"/>
  <c r="D17" i="2"/>
  <c r="F17" i="2"/>
  <c r="D18" i="2"/>
  <c r="F18" i="2"/>
  <c r="D19" i="2"/>
  <c r="F19" i="2"/>
  <c r="D20" i="2"/>
  <c r="F20" i="2"/>
  <c r="D21" i="2"/>
  <c r="F21" i="2"/>
  <c r="H23" i="2"/>
  <c r="J23" i="2"/>
  <c r="H24" i="2"/>
  <c r="J24" i="2"/>
  <c r="H25" i="2"/>
  <c r="J25" i="2"/>
  <c r="H26" i="2"/>
  <c r="J26" i="2"/>
  <c r="H27" i="2"/>
  <c r="J27" i="2"/>
  <c r="H28" i="2"/>
  <c r="J28" i="2"/>
  <c r="J60" i="2"/>
  <c r="J61" i="2"/>
  <c r="J62" i="2"/>
  <c r="J63" i="2"/>
  <c r="J64" i="2"/>
  <c r="H65" i="2"/>
  <c r="H66" i="2" s="1"/>
  <c r="C69" i="2"/>
  <c r="H77" i="2"/>
  <c r="J82" i="2" s="1"/>
  <c r="J83" i="2" s="1"/>
  <c r="J77" i="2"/>
  <c r="H78" i="2"/>
  <c r="J78" i="2"/>
  <c r="H79" i="2"/>
  <c r="J79" i="2"/>
  <c r="H80" i="2"/>
  <c r="J80" i="2"/>
  <c r="H81" i="2"/>
  <c r="J81" i="2"/>
  <c r="H82" i="2"/>
  <c r="H83" i="2"/>
  <c r="J90" i="2"/>
  <c r="H91" i="2"/>
  <c r="J91" i="2"/>
  <c r="J110" i="2"/>
  <c r="J111" i="2"/>
  <c r="J112" i="2"/>
  <c r="J113" i="2"/>
  <c r="J114" i="2"/>
  <c r="H115" i="2"/>
  <c r="H116" i="2" s="1"/>
  <c r="J116" i="2"/>
  <c r="A4" i="59"/>
  <c r="B7" i="58"/>
  <c r="B10" i="58" s="1"/>
  <c r="B22" i="58"/>
  <c r="F9" i="1"/>
  <c r="J9" i="1"/>
  <c r="L9" i="1"/>
  <c r="M9" i="1"/>
  <c r="O9" i="1"/>
  <c r="P9" i="1"/>
  <c r="R9" i="1"/>
  <c r="C10" i="1"/>
  <c r="J17" i="1"/>
  <c r="L17" i="1"/>
  <c r="M17" i="1"/>
  <c r="O17" i="1"/>
  <c r="B36" i="1"/>
  <c r="C36" i="1"/>
  <c r="D36" i="1"/>
  <c r="E36" i="1"/>
  <c r="F36" i="1"/>
  <c r="B41" i="1"/>
  <c r="C41" i="1"/>
  <c r="D41" i="1"/>
  <c r="E41" i="1"/>
  <c r="F41" i="1"/>
  <c r="J43" i="1"/>
  <c r="L43" i="1"/>
  <c r="M43" i="1"/>
  <c r="O43" i="1"/>
  <c r="P43" i="1"/>
  <c r="R43" i="1"/>
  <c r="S43" i="1"/>
  <c r="U43" i="1"/>
  <c r="B53" i="1"/>
  <c r="C53" i="1"/>
  <c r="E53" i="1"/>
  <c r="F53" i="1"/>
  <c r="W53" i="1"/>
  <c r="J54" i="1"/>
  <c r="L54" i="1"/>
  <c r="R54" i="1"/>
  <c r="S59" i="1"/>
  <c r="W59" i="1"/>
  <c r="S60" i="1"/>
  <c r="S61" i="1"/>
  <c r="U61" i="1"/>
  <c r="W61" i="1"/>
  <c r="S62" i="1"/>
  <c r="U62" i="1"/>
  <c r="W62" i="1"/>
  <c r="S63" i="1"/>
  <c r="W63" i="1"/>
  <c r="B64" i="1"/>
  <c r="C64" i="1"/>
  <c r="D64" i="1"/>
  <c r="E64" i="1"/>
  <c r="F64" i="1"/>
  <c r="J64" i="1"/>
  <c r="L64" i="1"/>
  <c r="M64" i="1"/>
  <c r="O64" i="1"/>
  <c r="P64" i="1"/>
  <c r="R64" i="1"/>
  <c r="S64" i="1"/>
  <c r="U64" i="1"/>
  <c r="M204" i="1"/>
  <c r="W64" i="1" s="1"/>
  <c r="L72" i="1"/>
  <c r="M72" i="1"/>
  <c r="O72" i="1"/>
  <c r="R72" i="1"/>
  <c r="S72" i="1"/>
  <c r="U72" i="1"/>
  <c r="B76" i="1"/>
  <c r="C76" i="1"/>
  <c r="D76" i="1"/>
  <c r="E76" i="1"/>
  <c r="F76" i="1"/>
  <c r="L77" i="1"/>
  <c r="M77" i="1"/>
  <c r="O77" i="1"/>
  <c r="L82" i="1"/>
  <c r="M82" i="1"/>
  <c r="O82" i="1"/>
  <c r="B87" i="1"/>
  <c r="C87" i="1"/>
  <c r="D87" i="1"/>
  <c r="E87" i="1"/>
  <c r="L87" i="1"/>
  <c r="M87" i="1"/>
  <c r="O87" i="1"/>
  <c r="L92" i="1"/>
  <c r="M92" i="1"/>
  <c r="O92" i="1"/>
  <c r="D94" i="1"/>
  <c r="E94" i="1"/>
  <c r="M102" i="1"/>
  <c r="M103" i="1"/>
  <c r="M105" i="1"/>
  <c r="C111" i="1"/>
  <c r="D111" i="1"/>
  <c r="E111" i="1"/>
  <c r="F111" i="1"/>
  <c r="R122" i="1"/>
  <c r="S122" i="1"/>
  <c r="R123" i="1"/>
  <c r="S123" i="1"/>
  <c r="R124" i="1"/>
  <c r="S124" i="1"/>
  <c r="C127" i="1"/>
  <c r="D127" i="1"/>
  <c r="E127" i="1"/>
  <c r="F127" i="1"/>
  <c r="P130" i="1"/>
  <c r="P136" i="1"/>
  <c r="B143" i="1"/>
  <c r="C143" i="1"/>
  <c r="E143" i="1"/>
  <c r="F143" i="1"/>
  <c r="P144" i="1"/>
  <c r="C151" i="1"/>
  <c r="F151" i="1"/>
  <c r="G151" i="1"/>
  <c r="C158" i="1"/>
  <c r="D158" i="1"/>
  <c r="E158" i="1"/>
  <c r="F158" i="1"/>
  <c r="G158" i="1"/>
  <c r="C167" i="1"/>
  <c r="D167" i="1"/>
  <c r="E167" i="1"/>
  <c r="C174" i="1"/>
  <c r="D174" i="1"/>
  <c r="E174" i="1"/>
  <c r="A184" i="1"/>
  <c r="B184" i="1"/>
  <c r="C184" i="1"/>
  <c r="D184" i="1"/>
  <c r="E184" i="1"/>
  <c r="F184" i="1"/>
  <c r="G184" i="1"/>
  <c r="H184" i="1"/>
  <c r="P187" i="1"/>
  <c r="A191" i="1"/>
  <c r="B191" i="1"/>
  <c r="C191" i="1"/>
  <c r="D191" i="1"/>
  <c r="E191" i="1"/>
  <c r="F191" i="1"/>
  <c r="G191" i="1"/>
  <c r="H191" i="1"/>
  <c r="L194" i="1"/>
  <c r="S193" i="1"/>
  <c r="S195" i="1"/>
  <c r="A201" i="1"/>
  <c r="B201" i="1"/>
  <c r="C201" i="1"/>
  <c r="D201" i="1"/>
  <c r="E201" i="1"/>
  <c r="F201" i="1"/>
  <c r="G201" i="1"/>
  <c r="H201" i="1"/>
  <c r="J204" i="1"/>
  <c r="L204" i="1"/>
  <c r="O204" i="1"/>
  <c r="A208" i="1"/>
  <c r="B208" i="1"/>
  <c r="C208" i="1"/>
  <c r="D208" i="1"/>
  <c r="E208" i="1"/>
  <c r="F208" i="1"/>
  <c r="G208" i="1"/>
  <c r="H208" i="1"/>
  <c r="J216" i="1"/>
  <c r="L216" i="1"/>
  <c r="A218" i="1"/>
  <c r="B218" i="1"/>
  <c r="C218" i="1"/>
  <c r="D218" i="1"/>
  <c r="A225" i="1"/>
  <c r="B225" i="1"/>
  <c r="C225" i="1"/>
  <c r="D225" i="1"/>
  <c r="J227" i="1"/>
  <c r="L227" i="1"/>
  <c r="N53" i="3" l="1"/>
  <c r="J16" i="2"/>
  <c r="J21" i="2" s="1"/>
  <c r="K26" i="9"/>
  <c r="D20" i="5"/>
  <c r="D27" i="5" s="1"/>
  <c r="F20" i="5"/>
  <c r="F27" i="5" s="1"/>
  <c r="Q44" i="11"/>
  <c r="F38" i="11"/>
  <c r="M45" i="11"/>
  <c r="H45" i="11"/>
  <c r="N45" i="11"/>
  <c r="Q45" i="11" s="1"/>
  <c r="J35" i="5"/>
  <c r="J33" i="5"/>
  <c r="N48" i="12"/>
  <c r="Q48" i="12" s="1"/>
  <c r="N46" i="12"/>
  <c r="Q46" i="12" s="1"/>
  <c r="N44" i="12"/>
  <c r="Q44" i="12" s="1"/>
  <c r="J41" i="5"/>
  <c r="H16" i="2"/>
  <c r="H21" i="2" s="1"/>
  <c r="L53" i="3"/>
  <c r="I16" i="62"/>
  <c r="G12" i="62"/>
  <c r="G14" i="62"/>
  <c r="G16" i="62"/>
  <c r="G13" i="62"/>
  <c r="I13" i="62" s="1"/>
  <c r="G15" i="62"/>
  <c r="I15" i="62" s="1"/>
  <c r="H12" i="8"/>
  <c r="J16" i="8"/>
  <c r="D18" i="5"/>
  <c r="D25" i="5" s="1"/>
  <c r="F18" i="5"/>
  <c r="F25" i="5" s="1"/>
  <c r="K46" i="9"/>
  <c r="I15" i="9"/>
  <c r="M47" i="11"/>
  <c r="H47" i="11"/>
  <c r="N47" i="11"/>
  <c r="Q47" i="11" s="1"/>
  <c r="H18" i="10"/>
  <c r="H32" i="5"/>
  <c r="H36" i="5" s="1"/>
  <c r="J38" i="10"/>
  <c r="J39" i="5"/>
  <c r="J43" i="5" s="1"/>
  <c r="N47" i="13"/>
  <c r="Q47" i="13" s="1"/>
  <c r="N45" i="13"/>
  <c r="Q45" i="13" s="1"/>
  <c r="I14" i="62"/>
  <c r="I44" i="9"/>
  <c r="I35" i="9"/>
  <c r="I47" i="9" s="1"/>
  <c r="I33" i="9"/>
  <c r="I37" i="9" s="1"/>
  <c r="E26" i="9"/>
  <c r="F50" i="11"/>
  <c r="J48" i="11"/>
  <c r="J46" i="11"/>
  <c r="M46" i="11" s="1"/>
  <c r="J36" i="11"/>
  <c r="H36" i="11" s="1"/>
  <c r="J24" i="11"/>
  <c r="H24" i="11" s="1"/>
  <c r="J12" i="11"/>
  <c r="F48" i="10"/>
  <c r="M47" i="10"/>
  <c r="F46" i="10"/>
  <c r="M45" i="10"/>
  <c r="J44" i="10"/>
  <c r="F44" i="10"/>
  <c r="F36" i="10"/>
  <c r="F24" i="10"/>
  <c r="F12" i="10"/>
  <c r="M48" i="12"/>
  <c r="P48" i="12" s="1"/>
  <c r="F47" i="12"/>
  <c r="M46" i="12"/>
  <c r="P46" i="12" s="1"/>
  <c r="F45" i="12"/>
  <c r="M44" i="12"/>
  <c r="P44" i="12" s="1"/>
  <c r="F38" i="12"/>
  <c r="H38" i="12" s="1"/>
  <c r="F48" i="13"/>
  <c r="M47" i="13"/>
  <c r="P47" i="13" s="1"/>
  <c r="J46" i="13"/>
  <c r="F46" i="13"/>
  <c r="M45" i="13"/>
  <c r="P45" i="13" s="1"/>
  <c r="F44" i="13"/>
  <c r="F12" i="13"/>
  <c r="F87" i="19"/>
  <c r="J86" i="19"/>
  <c r="F86" i="19"/>
  <c r="J84" i="19"/>
  <c r="N68" i="19"/>
  <c r="F51" i="20"/>
  <c r="N81" i="19"/>
  <c r="F16" i="20"/>
  <c r="J33" i="20" s="1"/>
  <c r="L68" i="19"/>
  <c r="H68" i="19" s="1"/>
  <c r="J14" i="20"/>
  <c r="L14" i="20" s="1"/>
  <c r="J25" i="19"/>
  <c r="J26" i="19"/>
  <c r="F68" i="19"/>
  <c r="H87" i="19"/>
  <c r="F32" i="20"/>
  <c r="J53" i="19"/>
  <c r="D52" i="19"/>
  <c r="F31" i="20"/>
  <c r="D36" i="19"/>
  <c r="H31" i="20" s="1"/>
  <c r="F30" i="20"/>
  <c r="F35" i="20" s="1"/>
  <c r="D25" i="19"/>
  <c r="D86" i="19"/>
  <c r="D49" i="20"/>
  <c r="H49" i="20" s="1"/>
  <c r="N52" i="19"/>
  <c r="H15" i="20" s="1"/>
  <c r="D32" i="20" s="1"/>
  <c r="N53" i="19"/>
  <c r="D48" i="20"/>
  <c r="H48" i="20" s="1"/>
  <c r="N32" i="19"/>
  <c r="N34" i="19" s="1"/>
  <c r="N36" i="19" s="1"/>
  <c r="L34" i="19"/>
  <c r="L36" i="19" s="1"/>
  <c r="L86" i="19"/>
  <c r="N23" i="19"/>
  <c r="D18" i="20"/>
  <c r="H31" i="25"/>
  <c r="E60" i="21"/>
  <c r="G60" i="21"/>
  <c r="O23" i="21" s="1"/>
  <c r="I90" i="22"/>
  <c r="L93" i="22"/>
  <c r="N93" i="22"/>
  <c r="N90" i="22" s="1"/>
  <c r="L88" i="22"/>
  <c r="R79" i="22"/>
  <c r="R77" i="22"/>
  <c r="R75" i="22"/>
  <c r="R73" i="22"/>
  <c r="R71" i="22"/>
  <c r="R69" i="22"/>
  <c r="R67" i="22"/>
  <c r="R65" i="22"/>
  <c r="R63" i="22"/>
  <c r="R61" i="22"/>
  <c r="R59" i="22"/>
  <c r="R57" i="22"/>
  <c r="R55" i="22"/>
  <c r="R53" i="22"/>
  <c r="R51" i="22"/>
  <c r="R49" i="22"/>
  <c r="R47" i="22"/>
  <c r="R45" i="22"/>
  <c r="R43" i="22"/>
  <c r="R41" i="22"/>
  <c r="R39" i="22"/>
  <c r="R37" i="22"/>
  <c r="R35" i="22"/>
  <c r="R33" i="22"/>
  <c r="R31" i="22"/>
  <c r="R29" i="22"/>
  <c r="N8" i="22"/>
  <c r="Q41" i="24"/>
  <c r="Q40" i="24"/>
  <c r="Q39" i="24"/>
  <c r="Q38" i="24"/>
  <c r="Q42" i="24" s="1"/>
  <c r="P37" i="24"/>
  <c r="P38" i="24"/>
  <c r="P39" i="24"/>
  <c r="P40" i="24"/>
  <c r="P41" i="24"/>
  <c r="N37" i="24"/>
  <c r="N38" i="24"/>
  <c r="N39" i="24"/>
  <c r="N40" i="24"/>
  <c r="N41" i="24"/>
  <c r="O16" i="24"/>
  <c r="O15" i="24"/>
  <c r="O14" i="24"/>
  <c r="O13" i="24"/>
  <c r="O17" i="24" s="1"/>
  <c r="N12" i="24"/>
  <c r="N13" i="24"/>
  <c r="N14" i="24"/>
  <c r="N15" i="24"/>
  <c r="N16" i="24"/>
  <c r="L12" i="24"/>
  <c r="L13" i="24"/>
  <c r="L14" i="24"/>
  <c r="L15" i="24"/>
  <c r="L16" i="24"/>
  <c r="H44" i="25"/>
  <c r="U16" i="25"/>
  <c r="U15" i="25"/>
  <c r="U14" i="25"/>
  <c r="U13" i="25"/>
  <c r="U17" i="25" s="1"/>
  <c r="T12" i="25"/>
  <c r="T13" i="25"/>
  <c r="T14" i="25"/>
  <c r="T15" i="25"/>
  <c r="T16" i="25"/>
  <c r="Q12" i="25"/>
  <c r="Q13" i="25"/>
  <c r="Q14" i="25"/>
  <c r="Q15" i="25"/>
  <c r="Q16" i="25"/>
  <c r="G60" i="26"/>
  <c r="T53" i="26"/>
  <c r="G53" i="26"/>
  <c r="E53" i="26"/>
  <c r="C56" i="27"/>
  <c r="E56" i="27"/>
  <c r="R59" i="26"/>
  <c r="R60" i="26" s="1"/>
  <c r="R46" i="26"/>
  <c r="W44" i="26"/>
  <c r="E17" i="26"/>
  <c r="P58" i="26"/>
  <c r="P46" i="26"/>
  <c r="L58" i="26"/>
  <c r="L60" i="26" s="1"/>
  <c r="L46" i="26"/>
  <c r="W50" i="26"/>
  <c r="E28" i="26"/>
  <c r="E24" i="26"/>
  <c r="U57" i="26"/>
  <c r="U53" i="26"/>
  <c r="S57" i="26"/>
  <c r="S60" i="26" s="1"/>
  <c r="S53" i="26"/>
  <c r="U60" i="26"/>
  <c r="E48" i="27"/>
  <c r="I30" i="26"/>
  <c r="C47" i="27"/>
  <c r="E47" i="27"/>
  <c r="G46" i="27"/>
  <c r="H28" i="26"/>
  <c r="I46" i="27"/>
  <c r="E44" i="27"/>
  <c r="I26" i="26"/>
  <c r="I17" i="26"/>
  <c r="J55" i="25"/>
  <c r="J44" i="25"/>
  <c r="F55" i="25"/>
  <c r="F44" i="25"/>
  <c r="C38" i="27"/>
  <c r="E38" i="27"/>
  <c r="N55" i="25"/>
  <c r="U45" i="25"/>
  <c r="E41" i="27"/>
  <c r="E37" i="27"/>
  <c r="L54" i="25"/>
  <c r="J58" i="25"/>
  <c r="F58" i="25"/>
  <c r="G36" i="27"/>
  <c r="N53" i="25"/>
  <c r="I36" i="27"/>
  <c r="C30" i="27"/>
  <c r="C62" i="27" s="1"/>
  <c r="E33" i="21" s="1"/>
  <c r="E41" i="21" s="1"/>
  <c r="E30" i="27"/>
  <c r="L28" i="25"/>
  <c r="G29" i="27"/>
  <c r="I29" i="27"/>
  <c r="L27" i="25"/>
  <c r="L24" i="25"/>
  <c r="G16" i="27"/>
  <c r="I16" i="27"/>
  <c r="H30" i="24"/>
  <c r="G13" i="27"/>
  <c r="I13" i="27"/>
  <c r="H27" i="24"/>
  <c r="H24" i="24"/>
  <c r="E13" i="27"/>
  <c r="J27" i="24"/>
  <c r="I12" i="27"/>
  <c r="J26" i="24"/>
  <c r="F16" i="33"/>
  <c r="F20" i="33"/>
  <c r="F23" i="33"/>
  <c r="M39" i="35"/>
  <c r="M15" i="35"/>
  <c r="K307" i="35"/>
  <c r="L42" i="14"/>
  <c r="G20" i="15" s="1"/>
  <c r="I20" i="15" s="1"/>
  <c r="I16" i="33"/>
  <c r="C54" i="33" s="1"/>
  <c r="L104" i="22"/>
  <c r="J90" i="22"/>
  <c r="L97" i="22"/>
  <c r="P97" i="22" s="1"/>
  <c r="M97" i="22"/>
  <c r="M90" i="22" s="1"/>
  <c r="G90" i="22"/>
  <c r="U44" i="25"/>
  <c r="T39" i="25"/>
  <c r="T40" i="25"/>
  <c r="T41" i="25"/>
  <c r="T42" i="25"/>
  <c r="T43" i="25"/>
  <c r="E60" i="26"/>
  <c r="H46" i="26"/>
  <c r="H55" i="26"/>
  <c r="H60" i="26" s="1"/>
  <c r="F46" i="26"/>
  <c r="F55" i="26"/>
  <c r="F60" i="26" s="1"/>
  <c r="G55" i="27"/>
  <c r="I55" i="27"/>
  <c r="Q58" i="26"/>
  <c r="Q53" i="26"/>
  <c r="O58" i="26"/>
  <c r="O60" i="26" s="1"/>
  <c r="O53" i="26"/>
  <c r="M58" i="26"/>
  <c r="M60" i="26" s="1"/>
  <c r="M53" i="26"/>
  <c r="K58" i="26"/>
  <c r="K53" i="26"/>
  <c r="I58" i="26"/>
  <c r="W58" i="26" s="1"/>
  <c r="I53" i="26"/>
  <c r="Q60" i="26"/>
  <c r="I60" i="26"/>
  <c r="K60" i="26"/>
  <c r="I45" i="27"/>
  <c r="I27" i="26"/>
  <c r="M45" i="27" s="1"/>
  <c r="I24" i="26"/>
  <c r="E40" i="27"/>
  <c r="L57" i="25"/>
  <c r="K39" i="27"/>
  <c r="C32" i="27"/>
  <c r="C64" i="27" s="1"/>
  <c r="E35" i="21" s="1"/>
  <c r="E43" i="21" s="1"/>
  <c r="E32" i="27"/>
  <c r="E64" i="27" s="1"/>
  <c r="G35" i="21" s="1"/>
  <c r="G43" i="21" s="1"/>
  <c r="G52" i="21" s="1"/>
  <c r="L30" i="25"/>
  <c r="G31" i="27"/>
  <c r="I31" i="27"/>
  <c r="L29" i="25"/>
  <c r="C28" i="27"/>
  <c r="E28" i="27"/>
  <c r="L26" i="25"/>
  <c r="T18" i="25"/>
  <c r="C15" i="27"/>
  <c r="E17" i="27" s="1"/>
  <c r="E15" i="27"/>
  <c r="H29" i="24"/>
  <c r="G14" i="27"/>
  <c r="I14" i="27"/>
  <c r="H28" i="24"/>
  <c r="E62" i="27"/>
  <c r="G33" i="21" s="1"/>
  <c r="G41" i="21" s="1"/>
  <c r="G50" i="21" s="1"/>
  <c r="W52" i="26"/>
  <c r="E30" i="26"/>
  <c r="W59" i="26" s="1"/>
  <c r="W56" i="26"/>
  <c r="W41" i="26"/>
  <c r="E26" i="26"/>
  <c r="P55" i="26"/>
  <c r="P60" i="26" s="1"/>
  <c r="N55" i="26"/>
  <c r="N60" i="26" s="1"/>
  <c r="G48" i="27"/>
  <c r="H30" i="26"/>
  <c r="I47" i="27"/>
  <c r="I29" i="26"/>
  <c r="M47" i="27" s="1"/>
  <c r="K45" i="27"/>
  <c r="C45" i="27"/>
  <c r="G44" i="27"/>
  <c r="H26" i="26"/>
  <c r="G40" i="27"/>
  <c r="N57" i="25"/>
  <c r="G39" i="27"/>
  <c r="I39" i="27"/>
  <c r="I63" i="27" s="1"/>
  <c r="K34" i="21" s="1"/>
  <c r="K42" i="21" s="1"/>
  <c r="G33" i="27"/>
  <c r="I24" i="27"/>
  <c r="J55" i="24"/>
  <c r="I22" i="27"/>
  <c r="J53" i="24"/>
  <c r="C26" i="27"/>
  <c r="I25" i="27"/>
  <c r="I20" i="27"/>
  <c r="J51" i="24"/>
  <c r="I38" i="27"/>
  <c r="L55" i="25"/>
  <c r="G37" i="27"/>
  <c r="N54" i="25"/>
  <c r="E25" i="27"/>
  <c r="E26" i="27" s="1"/>
  <c r="C41" i="33"/>
  <c r="L111" i="14"/>
  <c r="G23" i="15" s="1"/>
  <c r="I23" i="15" s="1"/>
  <c r="E14" i="9" s="1"/>
  <c r="K14" i="9" s="1"/>
  <c r="K48" i="9" s="1"/>
  <c r="I45" i="15"/>
  <c r="E22" i="7" s="1"/>
  <c r="J11" i="5" s="1"/>
  <c r="L36" i="14"/>
  <c r="G19" i="15" s="1"/>
  <c r="G20" i="33"/>
  <c r="G25" i="33" s="1"/>
  <c r="G23" i="33"/>
  <c r="D76" i="33"/>
  <c r="E68" i="33"/>
  <c r="C68" i="33"/>
  <c r="E66" i="33"/>
  <c r="C66" i="33"/>
  <c r="B57" i="33"/>
  <c r="J65" i="2"/>
  <c r="J66" i="2" s="1"/>
  <c r="K22" i="120"/>
  <c r="K25" i="120" s="1"/>
  <c r="L11" i="22"/>
  <c r="J57" i="2"/>
  <c r="U112" i="1"/>
  <c r="M145" i="1" s="1"/>
  <c r="F66" i="14" s="1"/>
  <c r="K27" i="22"/>
  <c r="Q27" i="22" s="1"/>
  <c r="I27" i="22"/>
  <c r="O27" i="22" s="1"/>
  <c r="G27" i="22"/>
  <c r="K26" i="22"/>
  <c r="Q26" i="22" s="1"/>
  <c r="I26" i="22"/>
  <c r="O26" i="22" s="1"/>
  <c r="G26" i="22"/>
  <c r="K25" i="22"/>
  <c r="Q25" i="22" s="1"/>
  <c r="I25" i="22"/>
  <c r="O25" i="22" s="1"/>
  <c r="G25" i="22"/>
  <c r="K24" i="22"/>
  <c r="Q24" i="22" s="1"/>
  <c r="I24" i="22"/>
  <c r="O24" i="22" s="1"/>
  <c r="G24" i="22"/>
  <c r="K23" i="22"/>
  <c r="Q23" i="22" s="1"/>
  <c r="I23" i="22"/>
  <c r="O23" i="22" s="1"/>
  <c r="G23" i="22"/>
  <c r="K22" i="22"/>
  <c r="Q22" i="22" s="1"/>
  <c r="I22" i="22"/>
  <c r="G22" i="22"/>
  <c r="K21" i="22"/>
  <c r="Q21" i="22" s="1"/>
  <c r="I21" i="22"/>
  <c r="O21" i="22" s="1"/>
  <c r="G21" i="22"/>
  <c r="K20" i="22"/>
  <c r="Q20" i="22" s="1"/>
  <c r="I20" i="22"/>
  <c r="G20" i="22"/>
  <c r="K19" i="22"/>
  <c r="Q19" i="22" s="1"/>
  <c r="I19" i="22"/>
  <c r="G19" i="22"/>
  <c r="K18" i="22"/>
  <c r="Q18" i="22" s="1"/>
  <c r="I18" i="22"/>
  <c r="O18" i="22" s="1"/>
  <c r="G18" i="22"/>
  <c r="K17" i="22"/>
  <c r="Q17" i="22" s="1"/>
  <c r="I17" i="22"/>
  <c r="O17" i="22" s="1"/>
  <c r="G17" i="22"/>
  <c r="K16" i="22"/>
  <c r="Q16" i="22" s="1"/>
  <c r="I16" i="22"/>
  <c r="O16" i="22" s="1"/>
  <c r="G16" i="22"/>
  <c r="K15" i="22"/>
  <c r="Q15" i="22" s="1"/>
  <c r="I15" i="22"/>
  <c r="O15" i="22" s="1"/>
  <c r="G15" i="22"/>
  <c r="K14" i="22"/>
  <c r="Q14" i="22" s="1"/>
  <c r="I14" i="22"/>
  <c r="G14" i="22"/>
  <c r="K13" i="22"/>
  <c r="Q13" i="22" s="1"/>
  <c r="I13" i="22"/>
  <c r="O13" i="22" s="1"/>
  <c r="G13" i="22"/>
  <c r="K12" i="22"/>
  <c r="Q12" i="22" s="1"/>
  <c r="I12" i="22"/>
  <c r="G12" i="22"/>
  <c r="I65" i="34"/>
  <c r="J55" i="2"/>
  <c r="J53" i="2"/>
  <c r="B41" i="8" l="1"/>
  <c r="H10" i="10"/>
  <c r="H22" i="10"/>
  <c r="H35" i="10"/>
  <c r="H16" i="10"/>
  <c r="H47" i="10"/>
  <c r="D19" i="5"/>
  <c r="D26" i="5" s="1"/>
  <c r="D49" i="5" s="1"/>
  <c r="H44" i="3" s="1"/>
  <c r="F19" i="5"/>
  <c r="F26" i="5" s="1"/>
  <c r="F49" i="5" s="1"/>
  <c r="J44" i="3" s="1"/>
  <c r="J98" i="2"/>
  <c r="M55" i="27"/>
  <c r="K55" i="27"/>
  <c r="J58" i="2"/>
  <c r="O12" i="22"/>
  <c r="I8" i="22"/>
  <c r="L13" i="22"/>
  <c r="P13" i="22" s="1"/>
  <c r="M13" i="22"/>
  <c r="R13" i="22"/>
  <c r="L15" i="22"/>
  <c r="P15" i="22" s="1"/>
  <c r="M15" i="22"/>
  <c r="R15" i="22"/>
  <c r="L17" i="22"/>
  <c r="P17" i="22" s="1"/>
  <c r="M17" i="22"/>
  <c r="R17" i="22"/>
  <c r="L19" i="22"/>
  <c r="O19" i="22" s="1"/>
  <c r="M19" i="22"/>
  <c r="R19" i="22"/>
  <c r="L21" i="22"/>
  <c r="P21" i="22" s="1"/>
  <c r="M21" i="22"/>
  <c r="R21" i="22"/>
  <c r="L23" i="22"/>
  <c r="P23" i="22" s="1"/>
  <c r="M23" i="22"/>
  <c r="R23" i="22"/>
  <c r="L25" i="22"/>
  <c r="P25" i="22" s="1"/>
  <c r="M25" i="22"/>
  <c r="R25" i="22"/>
  <c r="L27" i="22"/>
  <c r="P27" i="22" s="1"/>
  <c r="M27" i="22"/>
  <c r="R27" i="22" s="1"/>
  <c r="P11" i="22"/>
  <c r="M194" i="1"/>
  <c r="R193" i="1" s="1"/>
  <c r="R195" i="1" s="1"/>
  <c r="H57" i="2"/>
  <c r="H58" i="2" s="1"/>
  <c r="D74" i="33"/>
  <c r="I23" i="33"/>
  <c r="E65" i="33"/>
  <c r="E67" i="33"/>
  <c r="E69" i="33"/>
  <c r="E74" i="33"/>
  <c r="E76" i="33"/>
  <c r="E73" i="33"/>
  <c r="E75" i="33"/>
  <c r="I19" i="15"/>
  <c r="H20" i="5"/>
  <c r="J20" i="5"/>
  <c r="M37" i="27"/>
  <c r="K37" i="27"/>
  <c r="I26" i="27"/>
  <c r="G25" i="27"/>
  <c r="G26" i="27" s="1"/>
  <c r="O26" i="27" s="1"/>
  <c r="I49" i="27"/>
  <c r="I50" i="27" s="1"/>
  <c r="E52" i="27"/>
  <c r="E60" i="27" s="1"/>
  <c r="W46" i="26"/>
  <c r="C52" i="27"/>
  <c r="M53" i="27"/>
  <c r="K53" i="27"/>
  <c r="I56" i="27"/>
  <c r="G56" i="27"/>
  <c r="K14" i="27"/>
  <c r="M14" i="27"/>
  <c r="C33" i="27"/>
  <c r="K31" i="27"/>
  <c r="M31" i="27"/>
  <c r="G63" i="27"/>
  <c r="I34" i="21" s="1"/>
  <c r="I42" i="21" s="1"/>
  <c r="I51" i="21" s="1"/>
  <c r="H105" i="2" s="1"/>
  <c r="K47" i="27"/>
  <c r="T44" i="25"/>
  <c r="R97" i="22"/>
  <c r="I47" i="15"/>
  <c r="E24" i="7" s="1"/>
  <c r="J13" i="5" s="1"/>
  <c r="J27" i="5" s="1"/>
  <c r="J50" i="5" s="1"/>
  <c r="N13" i="3" s="1"/>
  <c r="N34" i="3" s="1"/>
  <c r="F25" i="33"/>
  <c r="M12" i="27"/>
  <c r="K12" i="27"/>
  <c r="J31" i="24"/>
  <c r="G60" i="27"/>
  <c r="G18" i="27"/>
  <c r="C17" i="27"/>
  <c r="E61" i="27"/>
  <c r="G32" i="21" s="1"/>
  <c r="G40" i="21" s="1"/>
  <c r="G49" i="21" s="1"/>
  <c r="E18" i="27"/>
  <c r="I61" i="27"/>
  <c r="K32" i="21" s="1"/>
  <c r="K40" i="21" s="1"/>
  <c r="I64" i="27"/>
  <c r="K35" i="21" s="1"/>
  <c r="K43" i="21" s="1"/>
  <c r="K30" i="27"/>
  <c r="M30" i="27"/>
  <c r="E50" i="21"/>
  <c r="N58" i="25"/>
  <c r="K36" i="27"/>
  <c r="M36" i="27"/>
  <c r="L58" i="25"/>
  <c r="C49" i="27"/>
  <c r="C50" i="27" s="1"/>
  <c r="M46" i="27"/>
  <c r="K46" i="27"/>
  <c r="W57" i="26"/>
  <c r="Q17" i="25"/>
  <c r="N17" i="24"/>
  <c r="P42" i="24"/>
  <c r="O29" i="21"/>
  <c r="H14" i="20"/>
  <c r="D31" i="20" s="1"/>
  <c r="N37" i="19"/>
  <c r="N83" i="19"/>
  <c r="H17" i="20" s="1"/>
  <c r="N84" i="19"/>
  <c r="H84" i="19" s="1"/>
  <c r="H44" i="13"/>
  <c r="P44" i="13" s="1"/>
  <c r="M44" i="13"/>
  <c r="F50" i="13"/>
  <c r="H50" i="13" s="1"/>
  <c r="F38" i="5"/>
  <c r="H46" i="13"/>
  <c r="M46" i="13"/>
  <c r="N46" i="13"/>
  <c r="F40" i="5"/>
  <c r="H45" i="12"/>
  <c r="M45" i="12"/>
  <c r="N45" i="12"/>
  <c r="Q45" i="12" s="1"/>
  <c r="H47" i="12"/>
  <c r="P47" i="12" s="1"/>
  <c r="M47" i="12"/>
  <c r="N47" i="12"/>
  <c r="Q47" i="12" s="1"/>
  <c r="F50" i="12"/>
  <c r="H50" i="12" s="1"/>
  <c r="D33" i="5"/>
  <c r="H24" i="10"/>
  <c r="H44" i="10"/>
  <c r="P44" i="10" s="1"/>
  <c r="M44" i="10"/>
  <c r="F50" i="10"/>
  <c r="F31" i="5"/>
  <c r="F36" i="5" s="1"/>
  <c r="H12" i="11"/>
  <c r="J38" i="11"/>
  <c r="H48" i="11"/>
  <c r="G28" i="62"/>
  <c r="E28" i="62"/>
  <c r="C28" i="62"/>
  <c r="D11" i="3" s="1"/>
  <c r="I28" i="62"/>
  <c r="P47" i="11"/>
  <c r="F48" i="5"/>
  <c r="J43" i="3" s="1"/>
  <c r="E29" i="62"/>
  <c r="C29" i="62"/>
  <c r="D12" i="3" s="1"/>
  <c r="G29" i="62"/>
  <c r="I12" i="62"/>
  <c r="G17" i="62"/>
  <c r="P45" i="11"/>
  <c r="H38" i="11"/>
  <c r="L12" i="22"/>
  <c r="P12" i="22" s="1"/>
  <c r="R12" i="22" s="1"/>
  <c r="M12" i="22"/>
  <c r="G8" i="22"/>
  <c r="Q8" i="22"/>
  <c r="L14" i="22"/>
  <c r="O14" i="22" s="1"/>
  <c r="M14" i="22"/>
  <c r="R14" i="22" s="1"/>
  <c r="L16" i="22"/>
  <c r="P16" i="22" s="1"/>
  <c r="R16" i="22" s="1"/>
  <c r="M16" i="22"/>
  <c r="L18" i="22"/>
  <c r="P18" i="22" s="1"/>
  <c r="M18" i="22"/>
  <c r="R18" i="22" s="1"/>
  <c r="L20" i="22"/>
  <c r="O20" i="22" s="1"/>
  <c r="R20" i="22" s="1"/>
  <c r="M20" i="22"/>
  <c r="L22" i="22"/>
  <c r="O22" i="22" s="1"/>
  <c r="M22" i="22"/>
  <c r="R22" i="22" s="1"/>
  <c r="L24" i="22"/>
  <c r="P24" i="22" s="1"/>
  <c r="M24" i="22"/>
  <c r="R24" i="22"/>
  <c r="L26" i="22"/>
  <c r="P26" i="22" s="1"/>
  <c r="M26" i="22"/>
  <c r="R26" i="22" s="1"/>
  <c r="H66" i="14"/>
  <c r="L66" i="14" s="1"/>
  <c r="L87" i="14" s="1"/>
  <c r="G22" i="15" s="1"/>
  <c r="I22" i="15" s="1"/>
  <c r="F87" i="14"/>
  <c r="H87" i="14" s="1"/>
  <c r="K8" i="22"/>
  <c r="I20" i="33"/>
  <c r="D66" i="33"/>
  <c r="D68" i="33"/>
  <c r="D73" i="33"/>
  <c r="D75" i="33"/>
  <c r="D65" i="33"/>
  <c r="D67" i="33"/>
  <c r="D69" i="33"/>
  <c r="J17" i="8"/>
  <c r="B30" i="8"/>
  <c r="M20" i="27"/>
  <c r="K20" i="27"/>
  <c r="J56" i="24"/>
  <c r="M22" i="27"/>
  <c r="K22" i="27"/>
  <c r="M24" i="27"/>
  <c r="K24" i="27"/>
  <c r="M40" i="27"/>
  <c r="K40" i="27"/>
  <c r="M44" i="27"/>
  <c r="K44" i="27"/>
  <c r="H31" i="26"/>
  <c r="M48" i="27"/>
  <c r="K48" i="27"/>
  <c r="E31" i="26"/>
  <c r="W55" i="26"/>
  <c r="K56" i="27"/>
  <c r="M56" i="27"/>
  <c r="J96" i="2"/>
  <c r="K15" i="27"/>
  <c r="K63" i="27" s="1"/>
  <c r="M34" i="21" s="1"/>
  <c r="M42" i="21" s="1"/>
  <c r="M15" i="27"/>
  <c r="M63" i="27" s="1"/>
  <c r="O34" i="21" s="1"/>
  <c r="O42" i="21" s="1"/>
  <c r="O51" i="21" s="1"/>
  <c r="K28" i="27"/>
  <c r="M28" i="27"/>
  <c r="L31" i="25"/>
  <c r="C34" i="27"/>
  <c r="C60" i="27"/>
  <c r="E33" i="27"/>
  <c r="K32" i="27"/>
  <c r="M32" i="27"/>
  <c r="E52" i="21"/>
  <c r="G49" i="27"/>
  <c r="G50" i="27" s="1"/>
  <c r="C42" i="33"/>
  <c r="C40" i="33"/>
  <c r="C44" i="33"/>
  <c r="C53" i="33"/>
  <c r="C55" i="33"/>
  <c r="C65" i="33"/>
  <c r="C67" i="33"/>
  <c r="C69" i="33"/>
  <c r="C74" i="33"/>
  <c r="C76" i="33"/>
  <c r="I25" i="33"/>
  <c r="C73" i="33"/>
  <c r="C75" i="33"/>
  <c r="I44" i="15"/>
  <c r="E21" i="7" s="1"/>
  <c r="J10" i="5" s="1"/>
  <c r="E11" i="9"/>
  <c r="K11" i="9" s="1"/>
  <c r="K45" i="9" s="1"/>
  <c r="C43" i="33"/>
  <c r="C56" i="33"/>
  <c r="G17" i="27"/>
  <c r="I60" i="27"/>
  <c r="I17" i="27"/>
  <c r="K13" i="27"/>
  <c r="M13" i="27"/>
  <c r="M61" i="27" s="1"/>
  <c r="O32" i="21" s="1"/>
  <c r="O40" i="21" s="1"/>
  <c r="C61" i="27"/>
  <c r="E32" i="21" s="1"/>
  <c r="E40" i="21" s="1"/>
  <c r="C18" i="27"/>
  <c r="O18" i="27" s="1"/>
  <c r="H31" i="24"/>
  <c r="G61" i="27"/>
  <c r="I32" i="21" s="1"/>
  <c r="I40" i="21" s="1"/>
  <c r="I49" i="21" s="1"/>
  <c r="H103" i="2" s="1"/>
  <c r="K16" i="27"/>
  <c r="M16" i="27"/>
  <c r="M64" i="27" s="1"/>
  <c r="O35" i="21" s="1"/>
  <c r="O43" i="21" s="1"/>
  <c r="G64" i="27"/>
  <c r="I35" i="21" s="1"/>
  <c r="I43" i="21" s="1"/>
  <c r="I52" i="21" s="1"/>
  <c r="H106" i="2" s="1"/>
  <c r="K29" i="27"/>
  <c r="M29" i="27"/>
  <c r="I33" i="27"/>
  <c r="I34" i="27" s="1"/>
  <c r="G34" i="27"/>
  <c r="G41" i="27"/>
  <c r="I41" i="27"/>
  <c r="I42" i="27" s="1"/>
  <c r="G42" i="27"/>
  <c r="E42" i="27"/>
  <c r="C41" i="27"/>
  <c r="C42" i="27" s="1"/>
  <c r="O42" i="27" s="1"/>
  <c r="K38" i="27"/>
  <c r="M38" i="27"/>
  <c r="I31" i="26"/>
  <c r="E49" i="27"/>
  <c r="E50" i="27" s="1"/>
  <c r="I54" i="27"/>
  <c r="G54" i="27"/>
  <c r="W53" i="26"/>
  <c r="E55" i="27"/>
  <c r="E63" i="27" s="1"/>
  <c r="G34" i="21" s="1"/>
  <c r="G42" i="21" s="1"/>
  <c r="G51" i="21" s="1"/>
  <c r="C55" i="27"/>
  <c r="C63" i="27" s="1"/>
  <c r="E34" i="21" s="1"/>
  <c r="E42" i="21" s="1"/>
  <c r="T17" i="25"/>
  <c r="L17" i="24"/>
  <c r="N42" i="24"/>
  <c r="E16" i="21"/>
  <c r="G16" i="21"/>
  <c r="P93" i="22"/>
  <c r="L90" i="22"/>
  <c r="M23" i="21"/>
  <c r="O60" i="21"/>
  <c r="N26" i="19"/>
  <c r="F26" i="19" s="1"/>
  <c r="N25" i="19"/>
  <c r="N86" i="19"/>
  <c r="L37" i="19"/>
  <c r="F14" i="20"/>
  <c r="L87" i="19"/>
  <c r="H30" i="20"/>
  <c r="H35" i="20" s="1"/>
  <c r="L26" i="19"/>
  <c r="D87" i="19"/>
  <c r="H32" i="20"/>
  <c r="J32" i="20" s="1"/>
  <c r="L53" i="19"/>
  <c r="H53" i="19" s="1"/>
  <c r="J13" i="20"/>
  <c r="J87" i="19"/>
  <c r="J37" i="19"/>
  <c r="F84" i="19"/>
  <c r="H12" i="13"/>
  <c r="F38" i="13"/>
  <c r="H38" i="13" s="1"/>
  <c r="D38" i="5"/>
  <c r="D43" i="5" s="1"/>
  <c r="J50" i="13"/>
  <c r="Q46" i="13"/>
  <c r="H48" i="13"/>
  <c r="P48" i="13" s="1"/>
  <c r="M48" i="13"/>
  <c r="N48" i="13"/>
  <c r="Q48" i="13" s="1"/>
  <c r="F42" i="5"/>
  <c r="F38" i="10"/>
  <c r="H38" i="10" s="1"/>
  <c r="D31" i="5"/>
  <c r="H12" i="10"/>
  <c r="D35" i="5"/>
  <c r="D50" i="5" s="1"/>
  <c r="H45" i="3" s="1"/>
  <c r="H36" i="10"/>
  <c r="J50" i="10"/>
  <c r="J31" i="5"/>
  <c r="J36" i="5" s="1"/>
  <c r="M46" i="10"/>
  <c r="F33" i="5"/>
  <c r="M48" i="10"/>
  <c r="F35" i="5"/>
  <c r="H46" i="11"/>
  <c r="D16" i="5"/>
  <c r="I49" i="9"/>
  <c r="F16" i="5"/>
  <c r="M48" i="11"/>
  <c r="H18" i="5"/>
  <c r="J18" i="5"/>
  <c r="J25" i="5" s="1"/>
  <c r="J48" i="5" s="1"/>
  <c r="N11" i="3" s="1"/>
  <c r="N32" i="3" s="1"/>
  <c r="D48" i="5"/>
  <c r="H43" i="3" s="1"/>
  <c r="E27" i="62"/>
  <c r="G27" i="62"/>
  <c r="C27" i="62"/>
  <c r="D10" i="3" s="1"/>
  <c r="C30" i="62"/>
  <c r="D13" i="3" s="1"/>
  <c r="E30" i="62"/>
  <c r="G30" i="62"/>
  <c r="J50" i="11"/>
  <c r="H50" i="11" s="1"/>
  <c r="I45" i="9"/>
  <c r="F50" i="5"/>
  <c r="J45" i="3" s="1"/>
  <c r="H15" i="10" l="1"/>
  <c r="H34" i="10"/>
  <c r="H9" i="10"/>
  <c r="H46" i="10"/>
  <c r="G31" i="21"/>
  <c r="D13" i="2"/>
  <c r="D34" i="2" s="1"/>
  <c r="H66" i="3"/>
  <c r="J97" i="2"/>
  <c r="E51" i="21"/>
  <c r="O50" i="27"/>
  <c r="J66" i="3"/>
  <c r="F13" i="2"/>
  <c r="F34" i="2" s="1"/>
  <c r="N46" i="11"/>
  <c r="Q46" i="11" s="1"/>
  <c r="P46" i="11"/>
  <c r="F18" i="20"/>
  <c r="D47" i="20"/>
  <c r="H47" i="20" s="1"/>
  <c r="P90" i="22"/>
  <c r="R93" i="22"/>
  <c r="R90" i="22" s="1"/>
  <c r="G57" i="27"/>
  <c r="H17" i="5"/>
  <c r="J17" i="5"/>
  <c r="B42" i="8"/>
  <c r="B33" i="8"/>
  <c r="Q52" i="21"/>
  <c r="H98" i="2"/>
  <c r="K49" i="27"/>
  <c r="M25" i="27"/>
  <c r="D17" i="5"/>
  <c r="D24" i="5" s="1"/>
  <c r="D47" i="5" s="1"/>
  <c r="H42" i="3" s="1"/>
  <c r="F17" i="5"/>
  <c r="F24" i="5" s="1"/>
  <c r="F47" i="5" s="1"/>
  <c r="J42" i="3" s="1"/>
  <c r="D11" i="2"/>
  <c r="D32" i="2" s="1"/>
  <c r="H64" i="3"/>
  <c r="F23" i="5"/>
  <c r="D21" i="5"/>
  <c r="D23" i="5"/>
  <c r="D36" i="5"/>
  <c r="F37" i="19"/>
  <c r="L13" i="20"/>
  <c r="J18" i="20"/>
  <c r="H26" i="19"/>
  <c r="H37" i="19"/>
  <c r="H13" i="20"/>
  <c r="N87" i="19"/>
  <c r="I68" i="21"/>
  <c r="K68" i="21"/>
  <c r="I57" i="27"/>
  <c r="I58" i="27" s="1"/>
  <c r="G58" i="27"/>
  <c r="K64" i="27"/>
  <c r="M35" i="21" s="1"/>
  <c r="M43" i="21" s="1"/>
  <c r="M52" i="21" s="1"/>
  <c r="E49" i="21"/>
  <c r="K61" i="27"/>
  <c r="M32" i="21" s="1"/>
  <c r="M40" i="21" s="1"/>
  <c r="M49" i="21" s="1"/>
  <c r="K31" i="21"/>
  <c r="G65" i="27"/>
  <c r="I36" i="21" s="1"/>
  <c r="I44" i="21" s="1"/>
  <c r="B32" i="8"/>
  <c r="J24" i="5"/>
  <c r="J47" i="5" s="1"/>
  <c r="N10" i="3" s="1"/>
  <c r="N31" i="3" s="1"/>
  <c r="C57" i="33"/>
  <c r="B40" i="8"/>
  <c r="C45" i="33"/>
  <c r="B29" i="8"/>
  <c r="O34" i="27"/>
  <c r="K33" i="27"/>
  <c r="M51" i="21"/>
  <c r="K52" i="27"/>
  <c r="M52" i="27"/>
  <c r="W60" i="26"/>
  <c r="M49" i="27"/>
  <c r="M50" i="27" s="1"/>
  <c r="K50" i="27"/>
  <c r="M26" i="27"/>
  <c r="K25" i="27"/>
  <c r="K26" i="27" s="1"/>
  <c r="J20" i="8"/>
  <c r="B20" i="8"/>
  <c r="D41" i="33"/>
  <c r="D43" i="33"/>
  <c r="D32" i="8" s="1"/>
  <c r="D54" i="33"/>
  <c r="D56" i="33"/>
  <c r="D43" i="8" s="1"/>
  <c r="D40" i="33"/>
  <c r="F40" i="33" s="1"/>
  <c r="D42" i="33"/>
  <c r="D31" i="8" s="1"/>
  <c r="D44" i="33"/>
  <c r="D33" i="8" s="1"/>
  <c r="D53" i="33"/>
  <c r="D55" i="33"/>
  <c r="D42" i="8" s="1"/>
  <c r="M8" i="22"/>
  <c r="C26" i="62"/>
  <c r="D9" i="3" s="1"/>
  <c r="G26" i="62"/>
  <c r="E26" i="62"/>
  <c r="E33" i="62" s="1"/>
  <c r="F10" i="3" s="1"/>
  <c r="I29" i="62"/>
  <c r="F11" i="3"/>
  <c r="N48" i="11"/>
  <c r="Q48" i="11" s="1"/>
  <c r="P48" i="11"/>
  <c r="N44" i="10"/>
  <c r="Q44" i="10" s="1"/>
  <c r="P45" i="12"/>
  <c r="P46" i="13"/>
  <c r="N44" i="13"/>
  <c r="Q44" i="13" s="1"/>
  <c r="J31" i="20"/>
  <c r="F53" i="19"/>
  <c r="K54" i="27"/>
  <c r="M54" i="27"/>
  <c r="K41" i="27"/>
  <c r="K52" i="21"/>
  <c r="I31" i="21"/>
  <c r="M17" i="27"/>
  <c r="K60" i="27"/>
  <c r="G62" i="27"/>
  <c r="I33" i="21" s="1"/>
  <c r="I41" i="21" s="1"/>
  <c r="K62" i="27"/>
  <c r="M33" i="21" s="1"/>
  <c r="M41" i="21" s="1"/>
  <c r="E10" i="9"/>
  <c r="I24" i="15"/>
  <c r="I43" i="15"/>
  <c r="E40" i="33"/>
  <c r="E42" i="33"/>
  <c r="F31" i="8" s="1"/>
  <c r="E44" i="33"/>
  <c r="F33" i="8" s="1"/>
  <c r="E53" i="33"/>
  <c r="E55" i="33"/>
  <c r="F42" i="8" s="1"/>
  <c r="E54" i="33"/>
  <c r="F41" i="8" s="1"/>
  <c r="E41" i="33"/>
  <c r="F30" i="8" s="1"/>
  <c r="E56" i="33"/>
  <c r="F43" i="8" s="1"/>
  <c r="E43" i="33"/>
  <c r="F32" i="8" s="1"/>
  <c r="P8" i="22"/>
  <c r="R11" i="22"/>
  <c r="R8" i="22" s="1"/>
  <c r="K51" i="21"/>
  <c r="J105" i="2" s="1"/>
  <c r="D12" i="2"/>
  <c r="D33" i="2" s="1"/>
  <c r="H65" i="3"/>
  <c r="M29" i="21"/>
  <c r="E68" i="21"/>
  <c r="G68" i="21"/>
  <c r="O16" i="21" s="1"/>
  <c r="J38" i="2" s="1"/>
  <c r="O52" i="21"/>
  <c r="O49" i="21"/>
  <c r="I65" i="27"/>
  <c r="K36" i="21" s="1"/>
  <c r="K44" i="21" s="1"/>
  <c r="K53" i="21" s="1"/>
  <c r="J107" i="2" s="1"/>
  <c r="I18" i="27"/>
  <c r="F56" i="33"/>
  <c r="H43" i="8" s="1"/>
  <c r="P43" i="8" s="1"/>
  <c r="B43" i="8"/>
  <c r="F27" i="33"/>
  <c r="J27" i="33"/>
  <c r="F42" i="33"/>
  <c r="H31" i="8" s="1"/>
  <c r="P31" i="8" s="1"/>
  <c r="H46" i="2" s="1"/>
  <c r="B31" i="8"/>
  <c r="E31" i="21"/>
  <c r="M33" i="27"/>
  <c r="M34" i="27" s="1"/>
  <c r="K34" i="27"/>
  <c r="I62" i="27"/>
  <c r="K33" i="21" s="1"/>
  <c r="K41" i="21" s="1"/>
  <c r="K50" i="21" s="1"/>
  <c r="I46" i="15"/>
  <c r="E23" i="7" s="1"/>
  <c r="J12" i="5" s="1"/>
  <c r="E13" i="9"/>
  <c r="K13" i="9" s="1"/>
  <c r="K47" i="9" s="1"/>
  <c r="E19" i="21"/>
  <c r="G19" i="21"/>
  <c r="F12" i="3"/>
  <c r="J64" i="3"/>
  <c r="F11" i="2"/>
  <c r="F32" i="2" s="1"/>
  <c r="H11" i="3"/>
  <c r="J11" i="3"/>
  <c r="H50" i="10"/>
  <c r="F43" i="5"/>
  <c r="D34" i="20"/>
  <c r="D50" i="20" s="1"/>
  <c r="H50" i="20" s="1"/>
  <c r="J34" i="20"/>
  <c r="M41" i="27"/>
  <c r="M42" i="27" s="1"/>
  <c r="K42" i="27"/>
  <c r="H96" i="2"/>
  <c r="K49" i="21"/>
  <c r="J103" i="2" s="1"/>
  <c r="J95" i="2"/>
  <c r="K17" i="27"/>
  <c r="M60" i="27"/>
  <c r="M18" i="27"/>
  <c r="E34" i="27"/>
  <c r="M62" i="27"/>
  <c r="O33" i="21" s="1"/>
  <c r="O41" i="21" s="1"/>
  <c r="O50" i="21" s="1"/>
  <c r="E57" i="27"/>
  <c r="E65" i="27" s="1"/>
  <c r="C57" i="27"/>
  <c r="C58" i="27" s="1"/>
  <c r="O58" i="27" s="1"/>
  <c r="E58" i="27"/>
  <c r="G24" i="15"/>
  <c r="K24" i="15" s="1"/>
  <c r="L8" i="22"/>
  <c r="O8" i="22"/>
  <c r="J65" i="3"/>
  <c r="F12" i="2"/>
  <c r="F33" i="2" s="1"/>
  <c r="N47" i="10"/>
  <c r="Q47" i="10" s="1"/>
  <c r="P47" i="10"/>
  <c r="H29" i="8" l="1"/>
  <c r="G36" i="21"/>
  <c r="G44" i="21" s="1"/>
  <c r="E66" i="27"/>
  <c r="E17" i="21"/>
  <c r="G17" i="21"/>
  <c r="O31" i="21"/>
  <c r="H32" i="3"/>
  <c r="I71" i="21"/>
  <c r="K71" i="21"/>
  <c r="H19" i="5"/>
  <c r="J19" i="5"/>
  <c r="J104" i="2"/>
  <c r="R50" i="21"/>
  <c r="M16" i="21"/>
  <c r="H38" i="2" s="1"/>
  <c r="O68" i="21"/>
  <c r="E18" i="21"/>
  <c r="G18" i="21"/>
  <c r="E57" i="33"/>
  <c r="F40" i="8"/>
  <c r="F44" i="8" s="1"/>
  <c r="E20" i="7"/>
  <c r="I48" i="15"/>
  <c r="K10" i="9"/>
  <c r="E15" i="9"/>
  <c r="I50" i="21"/>
  <c r="I37" i="21"/>
  <c r="I39" i="21"/>
  <c r="C65" i="27"/>
  <c r="E15" i="21"/>
  <c r="G15" i="21"/>
  <c r="D57" i="33"/>
  <c r="D40" i="8"/>
  <c r="M57" i="27"/>
  <c r="M65" i="27" s="1"/>
  <c r="B34" i="8"/>
  <c r="F53" i="33"/>
  <c r="F43" i="33"/>
  <c r="H32" i="8" s="1"/>
  <c r="P32" i="8" s="1"/>
  <c r="H47" i="2" s="1"/>
  <c r="K37" i="21"/>
  <c r="K39" i="21"/>
  <c r="D30" i="20"/>
  <c r="H18" i="20"/>
  <c r="L18" i="20"/>
  <c r="J35" i="20" s="1"/>
  <c r="J30" i="20"/>
  <c r="F21" i="5"/>
  <c r="I30" i="62"/>
  <c r="D10" i="2"/>
  <c r="D31" i="2" s="1"/>
  <c r="H63" i="3"/>
  <c r="F44" i="33"/>
  <c r="H33" i="8" s="1"/>
  <c r="P33" i="8" s="1"/>
  <c r="H48" i="2" s="1"/>
  <c r="F55" i="33"/>
  <c r="H42" i="8" s="1"/>
  <c r="P42" i="8" s="1"/>
  <c r="F13" i="3"/>
  <c r="Q51" i="21"/>
  <c r="H97" i="2"/>
  <c r="H121" i="2" s="1"/>
  <c r="G37" i="21"/>
  <c r="G39" i="21"/>
  <c r="P46" i="10"/>
  <c r="N46" i="10"/>
  <c r="Q46" i="10" s="1"/>
  <c r="R49" i="21"/>
  <c r="H17" i="10"/>
  <c r="H11" i="10"/>
  <c r="H23" i="10"/>
  <c r="H48" i="10"/>
  <c r="J32" i="3"/>
  <c r="N43" i="3"/>
  <c r="E71" i="21"/>
  <c r="G71" i="21"/>
  <c r="O19" i="21" s="1"/>
  <c r="J41" i="2" s="1"/>
  <c r="J26" i="5"/>
  <c r="J49" i="5" s="1"/>
  <c r="N12" i="3" s="1"/>
  <c r="N33" i="3" s="1"/>
  <c r="E39" i="21"/>
  <c r="E45" i="33"/>
  <c r="F29" i="8"/>
  <c r="F34" i="8" s="1"/>
  <c r="M50" i="21"/>
  <c r="M31" i="21"/>
  <c r="K18" i="27"/>
  <c r="G66" i="27"/>
  <c r="J106" i="2"/>
  <c r="J122" i="2" s="1"/>
  <c r="R52" i="21"/>
  <c r="H8" i="10"/>
  <c r="H33" i="10"/>
  <c r="H21" i="10"/>
  <c r="H45" i="10"/>
  <c r="H12" i="3"/>
  <c r="J12" i="3"/>
  <c r="I26" i="62"/>
  <c r="F9" i="3"/>
  <c r="D45" i="33"/>
  <c r="D29" i="8"/>
  <c r="D41" i="8"/>
  <c r="F54" i="33"/>
  <c r="H41" i="8" s="1"/>
  <c r="P41" i="8" s="1"/>
  <c r="D30" i="8"/>
  <c r="F41" i="33"/>
  <c r="H30" i="8" s="1"/>
  <c r="P30" i="8" s="1"/>
  <c r="H45" i="2" s="1"/>
  <c r="K57" i="27"/>
  <c r="K58" i="27" s="1"/>
  <c r="M58" i="27"/>
  <c r="B44" i="8"/>
  <c r="I53" i="21"/>
  <c r="H107" i="2" s="1"/>
  <c r="I66" i="27"/>
  <c r="Q49" i="21"/>
  <c r="H95" i="2"/>
  <c r="H119" i="2" s="1"/>
  <c r="D28" i="5"/>
  <c r="D46" i="5"/>
  <c r="F28" i="5"/>
  <c r="F46" i="5"/>
  <c r="I27" i="62"/>
  <c r="J63" i="3"/>
  <c r="F10" i="2"/>
  <c r="F31" i="2" s="1"/>
  <c r="H122" i="2"/>
  <c r="R51" i="21"/>
  <c r="O36" i="21" l="1"/>
  <c r="O44" i="21" s="1"/>
  <c r="M66" i="27"/>
  <c r="H10" i="3"/>
  <c r="J10" i="3"/>
  <c r="J41" i="3"/>
  <c r="F51" i="5"/>
  <c r="D51" i="5"/>
  <c r="H41" i="3"/>
  <c r="D34" i="8"/>
  <c r="J33" i="3"/>
  <c r="N44" i="3"/>
  <c r="N45" i="10"/>
  <c r="Q45" i="10" s="1"/>
  <c r="P45" i="10"/>
  <c r="M39" i="21"/>
  <c r="E48" i="21"/>
  <c r="N64" i="3"/>
  <c r="J11" i="2"/>
  <c r="J32" i="2" s="1"/>
  <c r="P48" i="10"/>
  <c r="N48" i="10"/>
  <c r="Q48" i="10" s="1"/>
  <c r="K65" i="27"/>
  <c r="G45" i="21"/>
  <c r="G48" i="21"/>
  <c r="J121" i="2"/>
  <c r="H13" i="3"/>
  <c r="J13" i="3"/>
  <c r="K45" i="21"/>
  <c r="K48" i="21"/>
  <c r="E67" i="21"/>
  <c r="E20" i="21"/>
  <c r="G67" i="21"/>
  <c r="I48" i="21"/>
  <c r="I45" i="21"/>
  <c r="I70" i="21"/>
  <c r="K70" i="21"/>
  <c r="O37" i="21"/>
  <c r="O39" i="21"/>
  <c r="I69" i="21"/>
  <c r="K69" i="21"/>
  <c r="P29" i="8"/>
  <c r="H44" i="2" s="1"/>
  <c r="H34" i="8"/>
  <c r="P34" i="8" s="1"/>
  <c r="H9" i="3"/>
  <c r="J9" i="3"/>
  <c r="H33" i="3"/>
  <c r="M19" i="21"/>
  <c r="H41" i="2" s="1"/>
  <c r="O71" i="21"/>
  <c r="J119" i="2"/>
  <c r="D35" i="20"/>
  <c r="D46" i="20"/>
  <c r="F57" i="33"/>
  <c r="H40" i="8"/>
  <c r="D44" i="8"/>
  <c r="I67" i="21"/>
  <c r="G20" i="21"/>
  <c r="K67" i="21"/>
  <c r="E36" i="21"/>
  <c r="C66" i="27"/>
  <c r="H104" i="2"/>
  <c r="Q50" i="21"/>
  <c r="K15" i="9"/>
  <c r="K44" i="9"/>
  <c r="E25" i="7"/>
  <c r="J9" i="5"/>
  <c r="E70" i="21"/>
  <c r="G70" i="21"/>
  <c r="O18" i="21" s="1"/>
  <c r="J40" i="2" s="1"/>
  <c r="E69" i="21"/>
  <c r="G69" i="21"/>
  <c r="O17" i="21" s="1"/>
  <c r="J39" i="2" s="1"/>
  <c r="F45" i="33"/>
  <c r="K49" i="9" l="1"/>
  <c r="H16" i="5"/>
  <c r="H21" i="5" s="1"/>
  <c r="J16" i="5"/>
  <c r="J21" i="5" s="1"/>
  <c r="H46" i="20"/>
  <c r="D51" i="20"/>
  <c r="H51" i="20" s="1"/>
  <c r="H14" i="3"/>
  <c r="H30" i="3"/>
  <c r="M17" i="21"/>
  <c r="H39" i="2" s="1"/>
  <c r="O69" i="21"/>
  <c r="M18" i="21"/>
  <c r="H40" i="2" s="1"/>
  <c r="O70" i="21"/>
  <c r="C20" i="7"/>
  <c r="C22" i="7"/>
  <c r="C24" i="7"/>
  <c r="C21" i="7"/>
  <c r="C23" i="7"/>
  <c r="H120" i="2"/>
  <c r="J120" i="2"/>
  <c r="E44" i="21"/>
  <c r="E37" i="21"/>
  <c r="K72" i="21"/>
  <c r="I72" i="21"/>
  <c r="J30" i="3"/>
  <c r="J14" i="3"/>
  <c r="O45" i="21"/>
  <c r="O48" i="21"/>
  <c r="O15" i="21"/>
  <c r="M15" i="21"/>
  <c r="O67" i="21"/>
  <c r="H34" i="3"/>
  <c r="R48" i="21"/>
  <c r="J94" i="2"/>
  <c r="M36" i="21"/>
  <c r="K66" i="27"/>
  <c r="D9" i="2"/>
  <c r="H46" i="3"/>
  <c r="H62" i="3"/>
  <c r="H67" i="3" s="1"/>
  <c r="J31" i="3"/>
  <c r="N42" i="3"/>
  <c r="J14" i="5"/>
  <c r="J23" i="5"/>
  <c r="P40" i="8"/>
  <c r="H44" i="8"/>
  <c r="P44" i="8" s="1"/>
  <c r="H50" i="2"/>
  <c r="J49" i="2"/>
  <c r="J50" i="2" s="1"/>
  <c r="I54" i="21"/>
  <c r="H102" i="2"/>
  <c r="H108" i="2" s="1"/>
  <c r="G72" i="21"/>
  <c r="E72" i="21"/>
  <c r="O72" i="21" s="1"/>
  <c r="K54" i="21"/>
  <c r="J102" i="2"/>
  <c r="J108" i="2" s="1"/>
  <c r="J34" i="3"/>
  <c r="N45" i="3"/>
  <c r="Q48" i="21"/>
  <c r="H94" i="2"/>
  <c r="M48" i="21"/>
  <c r="N65" i="3"/>
  <c r="J12" i="2"/>
  <c r="J33" i="2" s="1"/>
  <c r="J46" i="3"/>
  <c r="J62" i="3"/>
  <c r="J67" i="3" s="1"/>
  <c r="F9" i="2"/>
  <c r="H31" i="3"/>
  <c r="H118" i="2" l="1"/>
  <c r="J118" i="2"/>
  <c r="M20" i="21"/>
  <c r="H37" i="2"/>
  <c r="H42" i="2" s="1"/>
  <c r="J35" i="3"/>
  <c r="E53" i="21"/>
  <c r="E45" i="21"/>
  <c r="G53" i="21"/>
  <c r="H10" i="5"/>
  <c r="H24" i="5" s="1"/>
  <c r="H47" i="5" s="1"/>
  <c r="L10" i="3" s="1"/>
  <c r="I21" i="7"/>
  <c r="E38" i="7" s="1"/>
  <c r="I22" i="7"/>
  <c r="E39" i="7" s="1"/>
  <c r="H11" i="5"/>
  <c r="H25" i="5" s="1"/>
  <c r="H48" i="5" s="1"/>
  <c r="L11" i="3" s="1"/>
  <c r="F14" i="2"/>
  <c r="F30" i="2"/>
  <c r="F35" i="2" s="1"/>
  <c r="N66" i="3"/>
  <c r="J13" i="2"/>
  <c r="J34" i="2" s="1"/>
  <c r="J28" i="5"/>
  <c r="J46" i="5"/>
  <c r="N63" i="3"/>
  <c r="J10" i="2"/>
  <c r="J31" i="2" s="1"/>
  <c r="D14" i="2"/>
  <c r="D30" i="2"/>
  <c r="D35" i="2" s="1"/>
  <c r="M44" i="21"/>
  <c r="M37" i="21"/>
  <c r="O20" i="21"/>
  <c r="J37" i="2"/>
  <c r="J42" i="2" s="1"/>
  <c r="H12" i="5"/>
  <c r="H26" i="5" s="1"/>
  <c r="H49" i="5" s="1"/>
  <c r="L12" i="3" s="1"/>
  <c r="I23" i="7"/>
  <c r="E40" i="7" s="1"/>
  <c r="I24" i="7"/>
  <c r="E41" i="7" s="1"/>
  <c r="H13" i="5"/>
  <c r="H27" i="5" s="1"/>
  <c r="H50" i="5" s="1"/>
  <c r="L13" i="3" s="1"/>
  <c r="I20" i="7"/>
  <c r="H9" i="5"/>
  <c r="C25" i="7"/>
  <c r="H35" i="3"/>
  <c r="H14" i="5" l="1"/>
  <c r="H23" i="5"/>
  <c r="L34" i="3"/>
  <c r="L45" i="3"/>
  <c r="J51" i="5"/>
  <c r="N9" i="3"/>
  <c r="L32" i="3"/>
  <c r="L43" i="3"/>
  <c r="R53" i="21"/>
  <c r="R54" i="21" s="1"/>
  <c r="J99" i="2"/>
  <c r="G54" i="21"/>
  <c r="Q53" i="21"/>
  <c r="Q54" i="21" s="1"/>
  <c r="H99" i="2"/>
  <c r="E54" i="21"/>
  <c r="I25" i="7"/>
  <c r="E37" i="7"/>
  <c r="E42" i="7" s="1"/>
  <c r="L33" i="3"/>
  <c r="L44" i="3"/>
  <c r="M53" i="21"/>
  <c r="M54" i="21" s="1"/>
  <c r="O53" i="21"/>
  <c r="O54" i="21" s="1"/>
  <c r="M45" i="21"/>
  <c r="L31" i="3"/>
  <c r="L42" i="3"/>
  <c r="H10" i="2" l="1"/>
  <c r="H31" i="2" s="1"/>
  <c r="L63" i="3"/>
  <c r="S54" i="21"/>
  <c r="J123" i="2"/>
  <c r="J124" i="2" s="1"/>
  <c r="J100" i="2"/>
  <c r="H11" i="2"/>
  <c r="H32" i="2" s="1"/>
  <c r="L64" i="3"/>
  <c r="N30" i="3"/>
  <c r="N35" i="3" s="1"/>
  <c r="N14" i="3"/>
  <c r="N41" i="3"/>
  <c r="H13" i="2"/>
  <c r="H34" i="2" s="1"/>
  <c r="L66" i="3"/>
  <c r="H28" i="5"/>
  <c r="H46" i="5"/>
  <c r="H12" i="2"/>
  <c r="H33" i="2" s="1"/>
  <c r="L65" i="3"/>
  <c r="H123" i="2"/>
  <c r="H124" i="2" s="1"/>
  <c r="H100" i="2"/>
  <c r="H51" i="5" l="1"/>
  <c r="L9" i="3"/>
  <c r="N46" i="3"/>
  <c r="N62" i="3"/>
  <c r="N67" i="3" s="1"/>
  <c r="J9" i="2"/>
  <c r="L14" i="3" l="1"/>
  <c r="L30" i="3"/>
  <c r="L35" i="3" s="1"/>
  <c r="L41" i="3"/>
  <c r="J14" i="2"/>
  <c r="J30" i="2"/>
  <c r="J35" i="2" s="1"/>
  <c r="H9" i="2" l="1"/>
  <c r="L46" i="3"/>
  <c r="L62" i="3"/>
  <c r="L67" i="3" s="1"/>
  <c r="H14" i="2" l="1"/>
  <c r="H30" i="2"/>
  <c r="H35" i="2" s="1"/>
</calcChain>
</file>

<file path=xl/comments1.xml><?xml version="1.0" encoding="utf-8"?>
<comments xmlns="http://schemas.openxmlformats.org/spreadsheetml/2006/main">
  <authors>
    <author>AEP</author>
    <author>Teri Myers</author>
  </authors>
  <commentList>
    <comment ref="U111" authorId="0">
      <text>
        <r>
          <rPr>
            <b/>
            <sz val="8"/>
            <color indexed="81"/>
            <rFont val="Tahoma"/>
            <family val="2"/>
          </rPr>
          <t xml:space="preserve">AEP:
</t>
        </r>
        <r>
          <rPr>
            <sz val="8"/>
            <color indexed="81"/>
            <rFont val="Tahoma"/>
            <family val="2"/>
          </rPr>
          <t xml:space="preserve">APCO AM3 Actual Generation = AM3 Generation from App IV - AM1 from Page 10 - AM2 from Page 10.  </t>
        </r>
      </text>
    </comment>
    <comment ref="L112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= Allocated Generation Total from GENE Report</t>
        </r>
      </text>
    </comment>
    <comment ref="M112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APCO AM3 Actual Generation = AM3 Generation from App IV - AM1 from Page 10 - AM2 from Page 10.  </t>
        </r>
      </text>
    </comment>
    <comment ref="U112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=Net Generation for OPCO 
Unit Total - AM3 APCO Total.  
Should equal generation listed on Appendix IV
 </t>
        </r>
      </text>
    </comment>
    <comment ref="L135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KP (AEG) Line</t>
        </r>
      </text>
    </comment>
    <comment ref="M135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KP (AEG) Line</t>
        </r>
      </text>
    </comment>
    <comment ref="L136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I&amp;M Line</t>
        </r>
      </text>
    </comment>
    <comment ref="M136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I&amp;M Line</t>
        </r>
      </text>
    </comment>
    <comment ref="L137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I&amp;M Line</t>
        </r>
      </text>
    </comment>
    <comment ref="M137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I&amp;M Line</t>
        </r>
      </text>
    </comment>
    <comment ref="L138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I&amp;M Line</t>
        </r>
      </text>
    </comment>
    <comment ref="M138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I&amp;M Line</t>
        </r>
      </text>
    </comment>
    <comment ref="L139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I&amp;M Line</t>
        </r>
      </text>
    </comment>
    <comment ref="M139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I&amp;M Line</t>
        </r>
      </text>
    </comment>
    <comment ref="L140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I&amp;M (AEG) Line</t>
        </r>
      </text>
    </comment>
    <comment ref="M140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From Rockport Generation Splits Report
- I&amp;M (AEG) Line</t>
        </r>
      </text>
    </comment>
    <comment ref="L145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= Allocated Generation Total from GENE Report</t>
        </r>
      </text>
    </comment>
    <comment ref="M145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AEP:
=Net Generation for OPCO 
Unit Total - AM3 APCO Total.  
Should equal generation listed on Appendix IV
</t>
        </r>
      </text>
    </comment>
    <comment ref="M147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= Allocated Generation</t>
        </r>
      </text>
    </comment>
    <comment ref="O147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'=current mo posted from Allow. Mngmt System*(Allocated/Actual from ECR GENE)</t>
        </r>
      </text>
    </comment>
    <comment ref="M148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= Allocated Generation</t>
        </r>
      </text>
    </comment>
    <comment ref="O148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'=current mo posted from Allow. Mngmt System*(Allocated/Actual from ECR GENE)</t>
        </r>
      </text>
    </comment>
    <comment ref="W151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'=current mo posted from Allow. Mngmt System*(Allocated/Actual from ECR GENE)</t>
        </r>
      </text>
    </comment>
    <comment ref="W152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'=current mo posted from Allow. Mngmt System*(Allocated/Actual from ECR GENE)</t>
        </r>
      </text>
    </comment>
    <comment ref="M189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Portion not allocated
= Actual - Allocated 
or "Firm Load Generation"</t>
        </r>
      </text>
    </comment>
    <comment ref="M190" authorId="0">
      <text>
        <r>
          <rPr>
            <b/>
            <sz val="8"/>
            <color indexed="81"/>
            <rFont val="Tahoma"/>
            <family val="2"/>
          </rPr>
          <t>AEP:</t>
        </r>
        <r>
          <rPr>
            <sz val="8"/>
            <color indexed="81"/>
            <rFont val="Tahoma"/>
            <family val="2"/>
          </rPr>
          <t xml:space="preserve">
Portion not allocated
= Actual - Allocated 
or "Firm Load Generation"</t>
        </r>
      </text>
    </comment>
    <comment ref="O197" authorId="1">
      <text>
        <r>
          <rPr>
            <b/>
            <sz val="8"/>
            <color indexed="81"/>
            <rFont val="Tahoma"/>
            <family val="2"/>
          </rPr>
          <t>Teri Myers:</t>
        </r>
        <r>
          <rPr>
            <sz val="8"/>
            <color indexed="81"/>
            <rFont val="Tahoma"/>
            <family val="2"/>
          </rPr>
          <t xml:space="preserve">
Only May-September
</t>
        </r>
      </text>
    </comment>
  </commentList>
</comments>
</file>

<file path=xl/sharedStrings.xml><?xml version="1.0" encoding="utf-8"?>
<sst xmlns="http://schemas.openxmlformats.org/spreadsheetml/2006/main" count="5474" uniqueCount="2156">
  <si>
    <t>GENERATION SUPPLIED</t>
  </si>
  <si>
    <t>AEG/OVEC PURCHASES</t>
  </si>
  <si>
    <t>PURCHASED POWER</t>
  </si>
  <si>
    <t>GV</t>
  </si>
  <si>
    <t>MWh</t>
  </si>
  <si>
    <t>COST</t>
  </si>
  <si>
    <t>CV</t>
  </si>
  <si>
    <t>PC</t>
  </si>
  <si>
    <t>BJ</t>
  </si>
  <si>
    <t>ST</t>
  </si>
  <si>
    <t>ZM</t>
  </si>
  <si>
    <t>151</t>
  </si>
  <si>
    <t xml:space="preserve">(1)  Details of the realization sharing by account numbers is shown in Appendix VIII, page 7. </t>
  </si>
  <si>
    <t>KPCO/APCO</t>
  </si>
  <si>
    <t>I&amp;M/APCO</t>
  </si>
  <si>
    <t>OPCO/APCO</t>
  </si>
  <si>
    <t>CSP/APCO</t>
  </si>
  <si>
    <t>APCO/KPCO</t>
  </si>
  <si>
    <t>I&amp;M/KPCO</t>
  </si>
  <si>
    <t>OPCO/KPCO</t>
  </si>
  <si>
    <t>CSP/KPCO</t>
  </si>
  <si>
    <t>APCO/I&amp;M</t>
  </si>
  <si>
    <t>KPCO/I&amp;M</t>
  </si>
  <si>
    <t>OPCO/I&amp;M</t>
  </si>
  <si>
    <t>CSP/I&amp;M</t>
  </si>
  <si>
    <t>APCO/OPCO</t>
  </si>
  <si>
    <t>KPCO/OPCO</t>
  </si>
  <si>
    <t>I&amp;M/OPCO</t>
  </si>
  <si>
    <t>CSP/OPCO</t>
  </si>
  <si>
    <t>APPENDIX VII-1</t>
  </si>
  <si>
    <t>APCO/CSP</t>
  </si>
  <si>
    <t>(*) Previously estimate energy dollars differ from those issued in the December Estimated IPS due to Accounting changes</t>
  </si>
  <si>
    <t>07/10</t>
  </si>
  <si>
    <t>07/23/10 HR 15</t>
  </si>
  <si>
    <t>07/23/10 HR 14</t>
  </si>
  <si>
    <t>07/23/10 HR 16</t>
  </si>
  <si>
    <t>Statoil Energy Trading, Inc.</t>
  </si>
  <si>
    <t>Shiloh</t>
  </si>
  <si>
    <t>Shiloh  (OMEG)</t>
  </si>
  <si>
    <t>SIGH</t>
  </si>
  <si>
    <t>Sigeco/Hoosier (Sigehoo)</t>
  </si>
  <si>
    <t>SIGW</t>
  </si>
  <si>
    <t>SIGE Power Marketing</t>
  </si>
  <si>
    <t>SIPC</t>
  </si>
  <si>
    <t>Southern Illinois Power Co-Op</t>
  </si>
  <si>
    <t>SMUD</t>
  </si>
  <si>
    <t>Sacramento Muni Utility Distr</t>
  </si>
  <si>
    <t>SNCL</t>
  </si>
  <si>
    <t>Silicon Valley Power</t>
  </si>
  <si>
    <t>SNPD</t>
  </si>
  <si>
    <t>Snohomish County PUD</t>
  </si>
  <si>
    <t>SPM</t>
  </si>
  <si>
    <t>Sonat Power Marketing</t>
  </si>
  <si>
    <t>SPMI</t>
  </si>
  <si>
    <t>Sithe Power Marketing, Inc.</t>
  </si>
  <si>
    <t>SPPC</t>
  </si>
  <si>
    <t>Sierra Pacific Power Corp</t>
  </si>
  <si>
    <t>SPSM</t>
  </si>
  <si>
    <t>Southwestern Public Service Co</t>
  </si>
  <si>
    <t>SRPM</t>
  </si>
  <si>
    <t>POWER SWAPS</t>
  </si>
  <si>
    <t>SWAPS</t>
  </si>
  <si>
    <t>Salt River Project-Power Mktg</t>
  </si>
  <si>
    <t>St. Clairs</t>
  </si>
  <si>
    <t>St. Clairsville  (OMEG)</t>
  </si>
  <si>
    <t>STAN</t>
  </si>
  <si>
    <t>Stand Energy Corporation</t>
  </si>
  <si>
    <t>STRG</t>
  </si>
  <si>
    <t>City of Sturgis</t>
  </si>
  <si>
    <t>Southern Company</t>
  </si>
  <si>
    <t>October 2010 Actual Cycle</t>
  </si>
  <si>
    <t>October 2010 Actual Cycle - Sales Reclassification</t>
  </si>
  <si>
    <t>Adjustment to West</t>
  </si>
  <si>
    <t>October 2010 Actual Cycle - Purchase Reclassification</t>
  </si>
  <si>
    <t>October 2010 Actual Cycle - Purchased Transmission Reclassification</t>
  </si>
  <si>
    <t>Effective November 2010 Actual Cycle the SIA Sharing calculations will be performed outside of the Interchange</t>
  </si>
  <si>
    <t>CSP</t>
  </si>
  <si>
    <t>ENERGY MWh</t>
  </si>
  <si>
    <t>$ TOTAL</t>
  </si>
  <si>
    <t>FROM POOL</t>
  </si>
  <si>
    <t>TO POOL</t>
  </si>
  <si>
    <t xml:space="preserve">CHARGE </t>
  </si>
  <si>
    <t>PRICE INDEX:</t>
  </si>
  <si>
    <t>1.  Include in note on page 6.</t>
  </si>
  <si>
    <t>PAGE 3:</t>
  </si>
  <si>
    <t>1.  ROUND COLUMN 3, ROW 1, TO NEAREST 100TH.</t>
  </si>
  <si>
    <t>2.  CHANGES MAY NEED TO BE MADE TO COLUMN 3, ROW 2,</t>
  </si>
  <si>
    <t>(APPENDIX II)</t>
  </si>
  <si>
    <t xml:space="preserve">     FOR ROUNDING.</t>
  </si>
  <si>
    <t>PAGE 4:</t>
  </si>
  <si>
    <t>MWH</t>
  </si>
  <si>
    <t>RECEIVED</t>
  </si>
  <si>
    <t>DELIVERED</t>
  </si>
  <si>
    <t>APPENDIX IV :</t>
  </si>
  <si>
    <t>(MLR SHARE)</t>
  </si>
  <si>
    <t>(AS SUPPLIED)</t>
  </si>
  <si>
    <t>NET GENERATION</t>
  </si>
  <si>
    <t>PRODUCTION</t>
  </si>
  <si>
    <t>EEA</t>
  </si>
  <si>
    <t>Engage Energy America, LLC</t>
  </si>
  <si>
    <t>FUEL 501</t>
  </si>
  <si>
    <t>MAINTENANCE</t>
  </si>
  <si>
    <t>FUEL 151</t>
  </si>
  <si>
    <t>GL</t>
  </si>
  <si>
    <t>SP</t>
  </si>
  <si>
    <t>KR</t>
  </si>
  <si>
    <t>CR</t>
  </si>
  <si>
    <t>AM</t>
  </si>
  <si>
    <t>MT</t>
  </si>
  <si>
    <t>XXXXXXXXXXXXXXXX</t>
  </si>
  <si>
    <t>XXXXXXXXXXXXX</t>
  </si>
  <si>
    <t>PAGE 5:</t>
  </si>
  <si>
    <t>PREVIOUSLY ESTIMATED</t>
  </si>
  <si>
    <t>XXXXXXXXXXXXXXXXXX</t>
  </si>
  <si>
    <t>$</t>
  </si>
  <si>
    <t>RP1</t>
  </si>
  <si>
    <t>RP2</t>
  </si>
  <si>
    <t>TC1-3</t>
  </si>
  <si>
    <t>TC4</t>
  </si>
  <si>
    <t>TC TOTAL</t>
  </si>
  <si>
    <t>PAGE 2:  PREVIOUS ESTIMATE</t>
  </si>
  <si>
    <t>PAGE 6:</t>
  </si>
  <si>
    <t xml:space="preserve">SYSTEM </t>
  </si>
  <si>
    <t>THIRD PARTY</t>
  </si>
  <si>
    <t>1.  Make sure the totals of column</t>
  </si>
  <si>
    <t>Network Integration Transmission Service Charge</t>
  </si>
  <si>
    <t>Transmission Owner Scheduling, System…</t>
  </si>
  <si>
    <t>Power Factor Charges</t>
  </si>
  <si>
    <t>Other Supporting Facilities Charge</t>
  </si>
  <si>
    <t>MITCHELL</t>
  </si>
  <si>
    <t>AMOS (OPCO)</t>
  </si>
  <si>
    <t>GAVIN</t>
  </si>
  <si>
    <t>CONESVILLE</t>
  </si>
  <si>
    <t>PICWAY</t>
  </si>
  <si>
    <t>BECKJORD</t>
  </si>
  <si>
    <t>STUART</t>
  </si>
  <si>
    <t>ZIMMER</t>
  </si>
  <si>
    <t>SYSTEM TOTAL</t>
  </si>
  <si>
    <t>APPENDIX V</t>
  </si>
  <si>
    <t xml:space="preserve">CALCULATION OF </t>
  </si>
  <si>
    <t>PRIMARY ENERGY RATES AND PRIMARY CAPACITY FIXED OPERATING RATES</t>
  </si>
  <si>
    <t>COMPANY</t>
  </si>
  <si>
    <t>EXPENSE (*)</t>
  </si>
  <si>
    <t>A/C 151 (*)</t>
  </si>
  <si>
    <t>CALCULATION OF MEMBER PRIMARY RATES:</t>
  </si>
  <si>
    <t xml:space="preserve">PART OF </t>
  </si>
  <si>
    <t>GENERATION (*)</t>
  </si>
  <si>
    <t>ENERGY RATE</t>
  </si>
  <si>
    <t xml:space="preserve">  (1) Adjustment from August 2005 for buy-through allocation error in ECR</t>
  </si>
  <si>
    <t>NOTES:    (*)  Figures on this page are carried on to "Total System Account Energy", Item III, page 4.</t>
  </si>
  <si>
    <t>(APPENDIX IV)</t>
  </si>
  <si>
    <t>MILLS/kWh</t>
  </si>
  <si>
    <t>(6)=(3)+(5)</t>
  </si>
  <si>
    <t>(9)=(5)/(7)</t>
  </si>
  <si>
    <t>(Revenue - Cost)</t>
  </si>
  <si>
    <t>Total PJM/MISO</t>
  </si>
  <si>
    <t>Non-ECR Energy</t>
  </si>
  <si>
    <t>Adj. for Synchronized Reserve Charge</t>
  </si>
  <si>
    <t>24</t>
  </si>
  <si>
    <t>CALCULATION OF MEMBER PRIMARY CAPACITY FIXED OPERATING RATES:</t>
  </si>
  <si>
    <t>($/kW)</t>
  </si>
  <si>
    <t>(10)=(1)-(2)-(6)</t>
  </si>
  <si>
    <t>(11)</t>
  </si>
  <si>
    <t>(12)=(10)/(11)</t>
  </si>
  <si>
    <t xml:space="preserve">NOTE:  </t>
  </si>
  <si>
    <t xml:space="preserve"> *  Adjusted to exclude allocation of fuel costs (Acct. 151) associated with coal conversion services.</t>
  </si>
  <si>
    <t>APPENDIX VI</t>
  </si>
  <si>
    <t>SETTLEMENT WITH SYSTEM AGENT ASSOCIATED WITH MLR</t>
  </si>
  <si>
    <t>ALLOCATIONS OF AEP SYSTEM RECEIPTS AND DELIVERIES</t>
  </si>
  <si>
    <t>ACTUAL SETTLEMENT</t>
  </si>
  <si>
    <t>ADJUSTMENT AMOUNT</t>
  </si>
  <si>
    <t xml:space="preserve">TO AGENT </t>
  </si>
  <si>
    <t>NET AMOUNT DUE</t>
  </si>
  <si>
    <t>FOR ALL SYSTEM</t>
  </si>
  <si>
    <t>TRANSACTIONS</t>
  </si>
  <si>
    <t>(EXCEPT TRANS.</t>
  </si>
  <si>
    <t>SERVICE)      (1)</t>
  </si>
  <si>
    <t>TRANSMISSION</t>
  </si>
  <si>
    <t>GROSS TOTAL</t>
  </si>
  <si>
    <t>NET TOTAL</t>
  </si>
  <si>
    <t>APPENDIX VII</t>
  </si>
  <si>
    <t>SETTLEMENT WITH SYSTEM AGENT ASSOCIATED</t>
  </si>
  <si>
    <t>Meter Correction Charges</t>
  </si>
  <si>
    <t>PJM Service Fee</t>
  </si>
  <si>
    <t>SIA Subtotal</t>
  </si>
  <si>
    <t>Adj. for Balancing Operating Reserve for Load Response  Charge</t>
  </si>
  <si>
    <t>Load Reconciliation for Balancing Operating Reserve Charge</t>
  </si>
  <si>
    <t>Balancing Spot Market Energy</t>
  </si>
  <si>
    <t>West Plains Energy - Colorado</t>
  </si>
  <si>
    <t>WPL</t>
  </si>
  <si>
    <t>Sales/Revenues 5550.099</t>
  </si>
  <si>
    <t xml:space="preserve"> Act. 5550.099</t>
  </si>
  <si>
    <t xml:space="preserve">TOTAL </t>
  </si>
  <si>
    <t>East Summary:</t>
  </si>
  <si>
    <t>West Summary:</t>
  </si>
  <si>
    <t>AMOS 1</t>
  </si>
  <si>
    <t>AMOS 2</t>
  </si>
  <si>
    <t>(1) A portion of the DUKE invoice is charged back to CLEB2 ($6,644.85)</t>
  </si>
  <si>
    <t>(2) A portion of the MISO invoice is charged back to CLEB2 ($87,775.31)</t>
  </si>
  <si>
    <t xml:space="preserve">    SALES                         4470.007</t>
  </si>
  <si>
    <t xml:space="preserve">    COSTS                     4470.011</t>
  </si>
  <si>
    <t xml:space="preserve">   REVENUE                    4470.007</t>
  </si>
  <si>
    <t xml:space="preserve">     PURCHASE            4470.011</t>
  </si>
  <si>
    <t>COLUMBUS SOUTHERN POWER COMPANY</t>
  </si>
  <si>
    <t>TOTAL SYSTEM PRIMARY CAPACITY</t>
  </si>
  <si>
    <t>APPENDIX III</t>
  </si>
  <si>
    <t>City of Westerville</t>
  </si>
  <si>
    <t>City of Columbus</t>
  </si>
  <si>
    <t>MEMBER WEIGHTED AVERAGE INVESTMENT COSTS</t>
  </si>
  <si>
    <t>AND MEMBER PRIMARY CAPACITY INVESTMENT RATES</t>
  </si>
  <si>
    <t>Installed</t>
  </si>
  <si>
    <t>Member</t>
  </si>
  <si>
    <t>Cost of</t>
  </si>
  <si>
    <t xml:space="preserve">Weighted </t>
  </si>
  <si>
    <t>Primary</t>
  </si>
  <si>
    <t>Generating Stations</t>
  </si>
  <si>
    <t>ALLOCATION BY MLR (MWh)</t>
  </si>
  <si>
    <t>Dollars</t>
  </si>
  <si>
    <t>Production</t>
  </si>
  <si>
    <t>Average</t>
  </si>
  <si>
    <t>Capacity</t>
  </si>
  <si>
    <t>Other than Hydro</t>
  </si>
  <si>
    <t>Plant *</t>
  </si>
  <si>
    <t>Investment</t>
  </si>
  <si>
    <t xml:space="preserve">Investment </t>
  </si>
  <si>
    <t>Classified as Part of</t>
  </si>
  <si>
    <r>
      <t xml:space="preserve">2. </t>
    </r>
    <r>
      <rPr>
        <b/>
        <sz val="10"/>
        <color indexed="10"/>
        <rFont val="Book Antiqua"/>
        <family val="1"/>
      </rPr>
      <t xml:space="preserve"> I. Allocation of Tax on Sales for Resale</t>
    </r>
    <r>
      <rPr>
        <sz val="10"/>
        <color indexed="10"/>
        <rFont val="Book Antiqua"/>
        <family val="1"/>
      </rPr>
      <t xml:space="preserve"> (MLR Share of Tax $ </t>
    </r>
  </si>
  <si>
    <r>
      <t xml:space="preserve">3.  </t>
    </r>
    <r>
      <rPr>
        <b/>
        <sz val="10"/>
        <color indexed="10"/>
        <rFont val="Book Antiqua"/>
        <family val="1"/>
      </rPr>
      <t>II. Allocation of Tax on Capacity Credit</t>
    </r>
    <r>
      <rPr>
        <sz val="10"/>
        <color indexed="10"/>
        <rFont val="Book Antiqua"/>
        <family val="1"/>
      </rPr>
      <t xml:space="preserve"> (ratio) must equal 1.0000.</t>
    </r>
  </si>
  <si>
    <t>South Carolina Electric &amp; Gas</t>
  </si>
  <si>
    <t>SCEM</t>
  </si>
  <si>
    <t>Woodruff / Potters</t>
  </si>
  <si>
    <t>ERCOT  Non Ded Summary</t>
  </si>
  <si>
    <t>ERCOT Capacity Purchase</t>
  </si>
  <si>
    <t>ERCOT  Administrative Fee</t>
  </si>
  <si>
    <t>Potters</t>
  </si>
  <si>
    <t>AEPSC Non-Ded  SPP Reg.</t>
  </si>
  <si>
    <t>Gas Swaps - NYMEX, Basis, Gas Daily, Penult</t>
  </si>
  <si>
    <t>Gas Off System File</t>
  </si>
  <si>
    <t>Gas Broker Fees</t>
  </si>
  <si>
    <t>Entries Received from Christoff</t>
  </si>
  <si>
    <t>Foreman</t>
  </si>
  <si>
    <t>Entries Received from Foreman</t>
  </si>
  <si>
    <t>Off System Physical Purchases Related to Entergy Spreads</t>
  </si>
  <si>
    <t>Rankin</t>
  </si>
  <si>
    <t>AEPSCG</t>
  </si>
  <si>
    <t>(SEE APPENDIX  IX)</t>
  </si>
  <si>
    <t>Off System File - Summary Tab</t>
  </si>
  <si>
    <t>Purchase Commissions Related to Entergy Spreads</t>
  </si>
  <si>
    <t>East Commission File</t>
  </si>
  <si>
    <t>Off System Physical Sales Related to Entergy Spreads</t>
  </si>
  <si>
    <t>Sales Commissions Related to Entergy Spreads</t>
  </si>
  <si>
    <t>Off System Physical Purchases</t>
  </si>
  <si>
    <t>East Off System Spreadsheets</t>
  </si>
  <si>
    <t>Off System Physical Purchases for Agent for Contracts</t>
  </si>
  <si>
    <t>Off System Purchases</t>
  </si>
  <si>
    <t>Off System Physical Purchases for BGE / PEPCo</t>
  </si>
  <si>
    <t>Off System Physical Purchases (Previously in ICR)</t>
  </si>
  <si>
    <t>Roberts</t>
  </si>
  <si>
    <t>West Off System Spreadsheets</t>
  </si>
  <si>
    <t>Off System Physical Sales</t>
  </si>
  <si>
    <t>Off System Physical Sales for Agent for Contracts</t>
  </si>
  <si>
    <t>Dowagiac Amortization Schedule</t>
  </si>
  <si>
    <t>Amortization Schedule</t>
  </si>
  <si>
    <t>Off System MISO FTR Revenue</t>
  </si>
  <si>
    <t>Off System Physical Sales (Previously in ICR)</t>
  </si>
  <si>
    <t>ACCOUNTS RECEIVABLE</t>
  </si>
  <si>
    <t>ACCOUNTS PAYABLE</t>
  </si>
  <si>
    <t>AMOS 3</t>
  </si>
  <si>
    <t>SPORN 1</t>
  </si>
  <si>
    <t>SPORN 2</t>
  </si>
  <si>
    <t>SPORN 3</t>
  </si>
  <si>
    <t>SPORN 4</t>
  </si>
  <si>
    <t>SPORN 5</t>
  </si>
  <si>
    <t>BIG SANDY 1</t>
  </si>
  <si>
    <t>BIG SANDY 2</t>
  </si>
  <si>
    <t>ROCKPORT 2</t>
  </si>
  <si>
    <t>TANNERS CREEK 1</t>
  </si>
  <si>
    <t>TANNERS CREEK 2</t>
  </si>
  <si>
    <t>TANNERS CREEK 3</t>
  </si>
  <si>
    <t>CONESVILLE 5</t>
  </si>
  <si>
    <t>CONESVILLE 6</t>
  </si>
  <si>
    <t>Split Dollars</t>
  </si>
  <si>
    <t>SWEPCo</t>
  </si>
  <si>
    <t>Applicable</t>
  </si>
  <si>
    <t>Gain /</t>
  </si>
  <si>
    <t>Adj. for Other Supporting Facilities Charge - Aggregate Allocation</t>
  </si>
  <si>
    <t>Load Reconciliation for Inadvertent Interchange Charge</t>
  </si>
  <si>
    <t>Load Reconciliation for PJM Scheduling, System Control and Dispatch Service Refund Charge</t>
  </si>
  <si>
    <t>Load Reconciliation for FERC Annual Charge Recovery Charge</t>
  </si>
  <si>
    <t>Load Reconciliation for Organization of PJM States, Inc. (OPSI) Funding Charge</t>
  </si>
  <si>
    <t>Load Reconciliation for North American Electric Reliability Corporation (NERC) Charge</t>
  </si>
  <si>
    <t>Load Reconciliation for Reliability First Corporation (RFC) Charge</t>
  </si>
  <si>
    <t>Fowler Ridge Wind Farm</t>
  </si>
  <si>
    <t>BROKER'S COMMISSIONS</t>
  </si>
  <si>
    <t>REC COMMISSIONS 5570.007</t>
  </si>
  <si>
    <t>Difference between Interim Allowance Agreement and ECR</t>
  </si>
  <si>
    <t>East Purchase Demand Charges In ECR</t>
  </si>
  <si>
    <t>AEP Purchased Transmission</t>
  </si>
  <si>
    <t>Dougherty /</t>
  </si>
  <si>
    <t>Koprowski</t>
  </si>
  <si>
    <t>Transmission Associated With 250 MW Link</t>
  </si>
  <si>
    <t>Foxworth</t>
  </si>
  <si>
    <t>Texas-New Mexico Power Company</t>
  </si>
  <si>
    <t>TNSK</t>
  </si>
  <si>
    <t>Tenaska Power Services Company</t>
  </si>
  <si>
    <t>TPCO</t>
  </si>
  <si>
    <t>Tennessee Power</t>
  </si>
  <si>
    <t>TPWP</t>
  </si>
  <si>
    <t>As Booked</t>
  </si>
  <si>
    <t>Bookouts</t>
  </si>
  <si>
    <t>Commissions</t>
  </si>
  <si>
    <t>Journal Entry to Reclass Entergy Spreads to Appropriate Zone - Account 4470.006</t>
  </si>
  <si>
    <t>Journal Entry to Reclass Entergy Spreads to Appropriate Zone - Account 4470.010</t>
  </si>
  <si>
    <t>Less Entergy Direct</t>
  </si>
  <si>
    <t>In Estimated Cycle</t>
  </si>
  <si>
    <t>Tacoma Power</t>
  </si>
  <si>
    <t>Darby</t>
  </si>
  <si>
    <t>TUEG</t>
  </si>
  <si>
    <t>Tu Electric Power Supply</t>
  </si>
  <si>
    <t>TVA Bulk Power Trading</t>
  </si>
  <si>
    <t>TXU</t>
  </si>
  <si>
    <t>TXU Energy Trading</t>
  </si>
  <si>
    <t>UCU</t>
  </si>
  <si>
    <t>UtiliCorp United, Inc.</t>
  </si>
  <si>
    <t>USGC</t>
  </si>
  <si>
    <t>WABASH (WVPA)</t>
  </si>
  <si>
    <t>Meter Correction - LSE</t>
  </si>
  <si>
    <t>SRE</t>
  </si>
  <si>
    <t>U.S. Generating Comp</t>
  </si>
  <si>
    <t>TOTAL SWAPS</t>
  </si>
  <si>
    <t>Virginia Power Marketing</t>
  </si>
  <si>
    <t>VEPG</t>
  </si>
  <si>
    <t>VERN</t>
  </si>
  <si>
    <t>City of Vernon</t>
  </si>
  <si>
    <t>VGE</t>
  </si>
  <si>
    <t>Vitol Gas &amp; Electric, LLC</t>
  </si>
  <si>
    <t>APPENDIX X</t>
  </si>
  <si>
    <t>PJM CHARGE DESCRIPTION</t>
  </si>
  <si>
    <t>AP AMT</t>
  </si>
  <si>
    <t>KP AMT</t>
  </si>
  <si>
    <t>IM AMT</t>
  </si>
  <si>
    <t>OP AMT</t>
  </si>
  <si>
    <t>CS AMT</t>
  </si>
  <si>
    <t>AEP AMT TOTAL</t>
  </si>
  <si>
    <t>Note:</t>
  </si>
  <si>
    <t>WABV</t>
  </si>
  <si>
    <t>Louisville Gas &amp; Electric, Co.</t>
  </si>
  <si>
    <t>Wabash Valley</t>
  </si>
  <si>
    <t>WAMP</t>
  </si>
  <si>
    <t>Western Area Power</t>
  </si>
  <si>
    <t>Wapakoneta</t>
  </si>
  <si>
    <t>Wapakoneta  (OMEG)</t>
  </si>
  <si>
    <t>WEPM</t>
  </si>
  <si>
    <t>Rockport 2 Leased Shared</t>
  </si>
  <si>
    <t>Tanners Creek</t>
  </si>
  <si>
    <t>Amos</t>
  </si>
  <si>
    <t>Cardinal</t>
  </si>
  <si>
    <t>Gavin</t>
  </si>
  <si>
    <t>Kammer</t>
  </si>
  <si>
    <t>Mitchell</t>
  </si>
  <si>
    <t>Muskingum River</t>
  </si>
  <si>
    <t>Sporn</t>
  </si>
  <si>
    <t xml:space="preserve">  Ohio Total</t>
  </si>
  <si>
    <t>19</t>
  </si>
  <si>
    <t xml:space="preserve">APPENDIX IV </t>
  </si>
  <si>
    <t>PRODUCTION EXPENSES INCURRED</t>
  </si>
  <si>
    <t>NET</t>
  </si>
  <si>
    <t>EXPENSES</t>
  </si>
  <si>
    <t>A/C 151</t>
  </si>
  <si>
    <t>A/C 152</t>
  </si>
  <si>
    <t>GLEN LYN</t>
  </si>
  <si>
    <t>KANAWHA RIVER</t>
  </si>
  <si>
    <t>CLINCH RIVER</t>
  </si>
  <si>
    <t>TES</t>
  </si>
  <si>
    <t>TECO Energy Source</t>
  </si>
  <si>
    <t>AMOS (APCO)</t>
  </si>
  <si>
    <t>MOUNTAINEER</t>
  </si>
  <si>
    <t>SUM</t>
  </si>
  <si>
    <t>COAL CONVERSION</t>
  </si>
  <si>
    <t>RATES:</t>
  </si>
  <si>
    <t>BIG SANDY</t>
  </si>
  <si>
    <t>ROCKPORT 1 (AEG)</t>
  </si>
  <si>
    <t>ROCKPORT 2 (AEG)</t>
  </si>
  <si>
    <t>A/C 515 ALL STATIONS</t>
  </si>
  <si>
    <t>TANNERS CREEK 1-3</t>
  </si>
  <si>
    <t>TANNERS CREEK TOTAL</t>
  </si>
  <si>
    <t>ROCKPORT 1</t>
  </si>
  <si>
    <t>11</t>
  </si>
  <si>
    <t xml:space="preserve">                   columns associated with the "Total All Source Allocation".  The MWh and $ CHARGE AMOUNTS labeled</t>
  </si>
  <si>
    <t>Adj. for Auction Revenue Rights Credit</t>
  </si>
  <si>
    <t xml:space="preserve">Adj. for Balancing Operating Reserve </t>
  </si>
  <si>
    <t>Adj. for Balancing Operating Reserve</t>
  </si>
  <si>
    <t>Adj. for Expansion Cost Recovery Charge</t>
  </si>
  <si>
    <t>Adj. for FERC Annual Charge Recovery Charge</t>
  </si>
  <si>
    <t>Adj. for Inadvertent Interchange Charge</t>
  </si>
  <si>
    <t>Adj. for Market Monitoring Unit (MMU) Funding Charge</t>
  </si>
  <si>
    <t>Adj. for Organization of PJM States, Inc. (OPSI) Funding Charge</t>
  </si>
  <si>
    <t>Adj. for RTO Start-up Cost Recovery Charge</t>
  </si>
  <si>
    <t>Southwest Power Pool</t>
  </si>
  <si>
    <t>Sycamore</t>
  </si>
  <si>
    <t xml:space="preserve">Fowler Ridge Wind Farm II </t>
  </si>
  <si>
    <t>Fowler Ridge Wind Farm II</t>
  </si>
  <si>
    <t xml:space="preserve">Grand Ridge Wind Farm </t>
  </si>
  <si>
    <t xml:space="preserve"> cash-settled transactions)</t>
  </si>
  <si>
    <t>V.</t>
  </si>
  <si>
    <t>ESTIMATED THIS MONTH</t>
  </si>
  <si>
    <t>VI.</t>
  </si>
  <si>
    <t>ADJUSTMENT TO BE MADE NEXT MONTH</t>
  </si>
  <si>
    <t>PAGE (2)</t>
  </si>
  <si>
    <t>SYSTEM ACCOUNT</t>
  </si>
  <si>
    <t>RECAPITULATION OF CAPACITY, ENERGY, AND OTHER CHARGES</t>
  </si>
  <si>
    <t>CAPACITY (PAGE 3)</t>
  </si>
  <si>
    <t>$ CAPACITY (PAGE 3)</t>
  </si>
  <si>
    <t>$ ENERGY (PAGE 4)</t>
  </si>
  <si>
    <t>SURPLUS/</t>
  </si>
  <si>
    <t xml:space="preserve">CREDIT </t>
  </si>
  <si>
    <t>(DEFICIT)</t>
  </si>
  <si>
    <t>RATE</t>
  </si>
  <si>
    <t>A/C 555</t>
  </si>
  <si>
    <t>A/C 447</t>
  </si>
  <si>
    <t>kW</t>
  </si>
  <si>
    <t>$/kW</t>
  </si>
  <si>
    <t>(1)</t>
  </si>
  <si>
    <t>(2)</t>
  </si>
  <si>
    <t>(3)</t>
  </si>
  <si>
    <t>(4)</t>
  </si>
  <si>
    <t>$ TOTAL OF ALL ABOVE</t>
  </si>
  <si>
    <t>(5)</t>
  </si>
  <si>
    <t>(7)</t>
  </si>
  <si>
    <t>(8)</t>
  </si>
  <si>
    <t>PRIMARY</t>
  </si>
  <si>
    <t>CAPACITY kW</t>
  </si>
  <si>
    <t>LOAD RATIO</t>
  </si>
  <si>
    <t>(APPENDIX I)</t>
  </si>
  <si>
    <t>AME</t>
  </si>
  <si>
    <t>Calc SO2</t>
  </si>
  <si>
    <t>Duke Power Company</t>
  </si>
  <si>
    <t>PJM Interconnection</t>
  </si>
  <si>
    <t>CPP</t>
  </si>
  <si>
    <t>BELOW THE LINE</t>
  </si>
  <si>
    <t>BELOW THE</t>
  </si>
  <si>
    <t>LINE</t>
  </si>
  <si>
    <t>(ABOVE THE LINE)</t>
  </si>
  <si>
    <t>CHECK TOTALS</t>
  </si>
  <si>
    <t>NO LONGER PARTIAL OWNER</t>
  </si>
  <si>
    <t>WESTERN AEP:</t>
  </si>
  <si>
    <t>=</t>
  </si>
  <si>
    <t>PAGE (6B)</t>
  </si>
  <si>
    <t>East Zone SIA</t>
  </si>
  <si>
    <t>PJM CHARGES FOR EAST ZONE SIA</t>
  </si>
  <si>
    <t>ALLOCATION OF REALIZATION SHARING BY EASTERN AEP OPERATING COMPANIES AND ACCOUNT NUMBERS</t>
  </si>
  <si>
    <t>EASTERN AEP:</t>
  </si>
  <si>
    <t>x</t>
  </si>
  <si>
    <t>ACCOUNT NO.</t>
  </si>
  <si>
    <t>TOTAL OF ALL</t>
  </si>
  <si>
    <t>ACCOUNTS</t>
  </si>
  <si>
    <t>CEREDO</t>
  </si>
  <si>
    <t>Account</t>
  </si>
  <si>
    <t>PJM NON-ECR</t>
  </si>
  <si>
    <t>PJM NON-ECR PURCHASES-OSS</t>
  </si>
  <si>
    <t>NON-ECR PHYSICAL SALES-OSS</t>
  </si>
  <si>
    <t>Amount</t>
  </si>
  <si>
    <t>APPENDIX VIII</t>
  </si>
  <si>
    <t>West. AEP</t>
  </si>
  <si>
    <t>VII.</t>
  </si>
  <si>
    <t>TRADING &amp; MARKETING REALIZATION</t>
  </si>
  <si>
    <t xml:space="preserve">ADJUSTMENT TO ALLOCATION OF </t>
  </si>
  <si>
    <t>SALES (2)</t>
  </si>
  <si>
    <t>SERVICE</t>
  </si>
  <si>
    <t>COMMISSIONS (3)</t>
  </si>
  <si>
    <t>(PURCHASES)</t>
  </si>
  <si>
    <t>TO BE BOOKED NEXT MONTH</t>
  </si>
  <si>
    <t>(SEE PAGE 6B)</t>
  </si>
  <si>
    <t>ADJUSTMENT FOR TRANSMISSION</t>
  </si>
  <si>
    <t xml:space="preserve">SERVICE (PURCHASES) TO BE </t>
  </si>
  <si>
    <t>BOOKED NEXT MONTH</t>
  </si>
  <si>
    <t>CHECK</t>
  </si>
  <si>
    <t>Realization</t>
  </si>
  <si>
    <t>Allegheny Power GM</t>
  </si>
  <si>
    <t>TOTAL SHARE</t>
  </si>
  <si>
    <t>Check Calculation</t>
  </si>
  <si>
    <t xml:space="preserve">Oct NOX </t>
  </si>
  <si>
    <t>FTR Auction Credits</t>
  </si>
  <si>
    <t>AEPOPD</t>
  </si>
  <si>
    <t>AEPCSD</t>
  </si>
  <si>
    <t>GENERATION STATIONS ALLOCATED TO SYSTEM PRIMARY CAPACITY</t>
  </si>
  <si>
    <t>PRODUCTION EXPENSES OF GENERATION (EXCLUDING HYDRO) PRIMARY CAPACITY (FROM APPENDIX IV):</t>
  </si>
  <si>
    <t>01/10</t>
  </si>
  <si>
    <t>IIA.</t>
  </si>
  <si>
    <t>III.  PURCHASED POWER SUPPLIED FOR SYSTEM SALES (3)</t>
  </si>
  <si>
    <t>AS ALLOCATED</t>
  </si>
  <si>
    <t xml:space="preserve"> IV.  TOTAL ADJUSTMENT (I + II + III)</t>
  </si>
  <si>
    <t>TOTAL ADJUSTMENT</t>
  </si>
  <si>
    <t>TO PAGE 4</t>
  </si>
  <si>
    <t>(1)  The source of the MWh and COST data is the "Allocated Sources by Operating Companies - Summary -</t>
  </si>
  <si>
    <t xml:space="preserve">      All Deliveries - Cash "from the ECR#MLR report.</t>
  </si>
  <si>
    <t>(2)  See Note (1), page 6.</t>
  </si>
  <si>
    <t>(3)  Excludes OVEC and AEG purchases allocated to System Sales (shown in II above).</t>
  </si>
  <si>
    <t>PAGE (8)</t>
  </si>
  <si>
    <t xml:space="preserve">              PRIMARY ENERGY</t>
  </si>
  <si>
    <t>RECEIVED ENERGY</t>
  </si>
  <si>
    <t>DELIVERING</t>
  </si>
  <si>
    <t>RECEIVING</t>
  </si>
  <si>
    <t>$/MWh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</si>
  <si>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</si>
  <si>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</si>
  <si>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</si>
  <si>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</si>
  <si>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</si>
  <si>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</si>
  <si>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</si>
  <si>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</si>
  <si>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</si>
  <si>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</si>
  <si>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</si>
  <si>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</si>
  <si>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</si>
  <si>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Entergy Direct </t>
  </si>
  <si>
    <t>Allocation to West</t>
  </si>
  <si>
    <t>SWEP</t>
  </si>
  <si>
    <t>SIA SHARING RATIOS</t>
  </si>
  <si>
    <t>REALIZATION TO BE SHARED:</t>
  </si>
  <si>
    <t xml:space="preserve">     LESS AMOUNT ALREADY BOOKED ON WEST</t>
  </si>
  <si>
    <t>WESTERN REALIZATION SHARE:</t>
  </si>
  <si>
    <t>Realizations</t>
  </si>
  <si>
    <t>Booked to West</t>
  </si>
  <si>
    <t>ACCOUNTS EAST ($)</t>
  </si>
  <si>
    <t>ACCOUNTS WEST ($)</t>
  </si>
  <si>
    <t>ENERGY AND ENERGY</t>
  </si>
  <si>
    <t>COST RECOVERY</t>
  </si>
  <si>
    <t>ALLOCATED TO</t>
  </si>
  <si>
    <t>SPECIAL SERVICE</t>
  </si>
  <si>
    <t>CUSTOMERS</t>
  </si>
  <si>
    <t xml:space="preserve">ADJUSTMENT </t>
  </si>
  <si>
    <t>PAGE (6)</t>
  </si>
  <si>
    <t>Physical Energy Sales Margins</t>
  </si>
  <si>
    <t>16</t>
  </si>
  <si>
    <t>15</t>
  </si>
  <si>
    <t>14</t>
  </si>
  <si>
    <t>13</t>
  </si>
  <si>
    <t>Lawrenceburg</t>
  </si>
  <si>
    <t>COLUMBUS SOUHTHERN POWER COMPANY</t>
  </si>
  <si>
    <t>Columbus Total</t>
  </si>
  <si>
    <t>Difference between Market price and Book Value</t>
  </si>
  <si>
    <t>12/31/2009</t>
  </si>
  <si>
    <t>TOTAL MEMBER PRIMARY CAPACITY (EXCLUDING HYDRO)</t>
  </si>
  <si>
    <r>
      <t xml:space="preserve">                    for the year ending 12/31/2009.  </t>
    </r>
    <r>
      <rPr>
        <b/>
        <sz val="10"/>
        <rFont val="Comic Sans MS"/>
        <family val="4"/>
      </rPr>
      <t>Effective November 2009 this number excludes Asset Recovery Obligation</t>
    </r>
  </si>
  <si>
    <t>KOCH</t>
  </si>
  <si>
    <t>Koch Power Services, Inc.</t>
  </si>
  <si>
    <t>LCRA</t>
  </si>
  <si>
    <t>Lower Colorado River Authority</t>
  </si>
  <si>
    <t>LDWP</t>
  </si>
  <si>
    <t>Los Angeles Dept Water &amp; Power</t>
  </si>
  <si>
    <t>APPENDIX IX</t>
  </si>
  <si>
    <t>I - XI</t>
  </si>
  <si>
    <t>CAMP GROVE</t>
  </si>
  <si>
    <t xml:space="preserve">FOWLER RIDGE III </t>
  </si>
  <si>
    <t>GRAND RIDGE II</t>
  </si>
  <si>
    <t>GRAND RIDGE III</t>
  </si>
  <si>
    <t>FOWLER RIDGE  I</t>
  </si>
  <si>
    <t>FOWLER RIDGE  II</t>
  </si>
  <si>
    <t>FOWLER RIDGE II</t>
  </si>
  <si>
    <t>NON-ECR ENERGY</t>
  </si>
  <si>
    <t>SWAPS &amp; PJM</t>
  </si>
  <si>
    <t>Capacity Credit Market</t>
  </si>
  <si>
    <t>Check Data</t>
  </si>
  <si>
    <t>LGE</t>
  </si>
  <si>
    <t>LPM</t>
  </si>
  <si>
    <t>LG&amp;E Power Markets</t>
  </si>
  <si>
    <t>LTVI</t>
  </si>
  <si>
    <t>LTV - Illinois</t>
  </si>
  <si>
    <t>MECB</t>
  </si>
  <si>
    <t>MidAmerican Energy</t>
  </si>
  <si>
    <t>MECO</t>
  </si>
  <si>
    <t>MIECO, Inc.</t>
  </si>
  <si>
    <t>MECR</t>
  </si>
  <si>
    <t>MidAmerican Energy Company</t>
  </si>
  <si>
    <t>MEGA</t>
  </si>
  <si>
    <t xml:space="preserve">     </t>
  </si>
  <si>
    <t xml:space="preserve">VIII </t>
  </si>
  <si>
    <t>SETTLEMENT WITH SYSTEM AGENT ASSOCIATED WITH MLR ALLOCATIONS</t>
  </si>
  <si>
    <t>TOTAL OFFSET OF PASS-THROUGH CHARGES (ESTIMATED)</t>
  </si>
  <si>
    <t>TOTAL OFFSET OF PASS-THROUGH CHARGES (ADJUSTMENT)</t>
  </si>
  <si>
    <t>Capability***</t>
  </si>
  <si>
    <t>*** SOURCE: Interchange Power Statement, Appendix II</t>
  </si>
  <si>
    <t>25.</t>
  </si>
  <si>
    <t>26.</t>
  </si>
  <si>
    <t>TOTAL ALL MEMBERS RECEIVED</t>
  </si>
  <si>
    <t>DELIVERED ENERGY</t>
  </si>
  <si>
    <t>BY MEMBER</t>
  </si>
  <si>
    <t>Entergy Power Serv</t>
  </si>
  <si>
    <t>EPEC</t>
  </si>
  <si>
    <t>El Paso Electric Company</t>
  </si>
  <si>
    <t>EPLU</t>
  </si>
  <si>
    <t>PP&amp;L Energy Plus Co.</t>
  </si>
  <si>
    <t>EPMC</t>
  </si>
  <si>
    <t>Entergy Power Marketing Corp</t>
  </si>
  <si>
    <t>EPME</t>
  </si>
  <si>
    <t>WT</t>
  </si>
  <si>
    <t>WATERFORD</t>
  </si>
  <si>
    <t>El Paso Merchant Energy, L.P.</t>
  </si>
  <si>
    <t>EPMI</t>
  </si>
  <si>
    <t>Enron Capital &amp; Trading</t>
  </si>
  <si>
    <t>EPPS</t>
  </si>
  <si>
    <t>El Paso Power Services Company</t>
  </si>
  <si>
    <t>EPRM</t>
  </si>
  <si>
    <t>XXXXXXXXXXXXXXXXX</t>
  </si>
  <si>
    <t>OVER INCURRED COSTS)</t>
  </si>
  <si>
    <t>THIS MONTH</t>
  </si>
  <si>
    <t>(6)=(4)-(5)</t>
  </si>
  <si>
    <t>SO2 to CPL:</t>
  </si>
  <si>
    <t>PAGE (7)</t>
  </si>
  <si>
    <t>CALCULATION OF ADJUSTMENT TO PREVENT RECOGNITION OF SALES</t>
  </si>
  <si>
    <t xml:space="preserve">        AEP SYSTEM DELIVERIES TO OTHER COMPANIES</t>
  </si>
  <si>
    <t xml:space="preserve">        RECONCILIATION OF SYSTEM ACCOUNT COST EQUALIZATION</t>
  </si>
  <si>
    <t xml:space="preserve">         TOTAL AND NET REVENUES</t>
  </si>
  <si>
    <t>Cost Equalization for AEP System Deliveries</t>
  </si>
  <si>
    <t>in the System Account (Page 4, Item 1)</t>
  </si>
  <si>
    <t>CREDIT MEMBER (2)</t>
  </si>
  <si>
    <t>CREDIT MEMBER (1)</t>
  </si>
  <si>
    <t>SYSTEM SALES</t>
  </si>
  <si>
    <t>EXCESS OF REVENUE</t>
  </si>
  <si>
    <t>OVER ENERGY COSTS</t>
  </si>
  <si>
    <t>(4)=(3)-(1)</t>
  </si>
  <si>
    <t>NET REVENUE REALIZED</t>
  </si>
  <si>
    <t>DEMAND CHARGE</t>
  </si>
  <si>
    <t>BY POOL MEMBERS TO THEMSELVES</t>
  </si>
  <si>
    <t xml:space="preserve">  I.  GENERATION SUPPLIED TO THE POOL FOR SYSTEM SALES (1)</t>
  </si>
  <si>
    <t>November 2010</t>
  </si>
  <si>
    <t>CONGESTION</t>
  </si>
  <si>
    <t>ACCT. 4470.006</t>
  </si>
  <si>
    <t>ACCT. 4470.007</t>
  </si>
  <si>
    <t>(2)  Sold in previous period(s) and exercised in:</t>
  </si>
  <si>
    <t>OFF-SYSTEM THIRD PARTY</t>
  </si>
  <si>
    <t>SALES (1)</t>
  </si>
  <si>
    <t>Period</t>
  </si>
  <si>
    <t>Accounts</t>
  </si>
  <si>
    <t>Loss</t>
  </si>
  <si>
    <t>City of Westerville - Generation</t>
  </si>
  <si>
    <t>PJM - Westerville - Generation</t>
  </si>
  <si>
    <t>Lawrenceburg Purchased from AEG</t>
  </si>
  <si>
    <t>Sharing %'s</t>
  </si>
  <si>
    <t>East</t>
  </si>
  <si>
    <t>West</t>
  </si>
  <si>
    <t>Reactive Supply and Voltage Control from Generation Sources Service Credits</t>
  </si>
  <si>
    <t>Regulation Charge</t>
  </si>
  <si>
    <t>Regulation Credit</t>
  </si>
  <si>
    <t>Transmission Loss Credit</t>
  </si>
  <si>
    <t>N</t>
  </si>
  <si>
    <t>Network Integration Transmission Service Charges</t>
  </si>
  <si>
    <t>Transmission Owner Scheduling System Control and Dispatch Service Charges</t>
  </si>
  <si>
    <t>Ameren Energy, Inc.</t>
  </si>
  <si>
    <t>NOTE:</t>
  </si>
  <si>
    <t>PUPP</t>
  </si>
  <si>
    <t>BEECH RIDGE</t>
  </si>
  <si>
    <t>Beech Ridge Wind Farm</t>
  </si>
  <si>
    <t xml:space="preserve">BEECH RIDGE </t>
  </si>
  <si>
    <t>PJM NON-ECR CHARGES FROM INVOICE - COUNTERPARTY BUCKEYE</t>
  </si>
  <si>
    <t>PJM - BUCKEYE</t>
  </si>
  <si>
    <t>Auction Revenue Rights Credits</t>
  </si>
  <si>
    <t>Balancing Operating Reserve Charge</t>
  </si>
  <si>
    <t>Balancing Transmission Implicit Congestion Charge</t>
  </si>
  <si>
    <t>Balancing Transmission Implicit Loss Charge</t>
  </si>
  <si>
    <t>Black Start Service Charges</t>
  </si>
  <si>
    <t>Black Start Service Credits</t>
  </si>
  <si>
    <t>Day-Ahead Operating Reserve Generator Credit</t>
  </si>
  <si>
    <t>Day-Ahead Transmission Implicit Congestion Charge</t>
  </si>
  <si>
    <t>CNG Power Services</t>
  </si>
  <si>
    <t>CONC</t>
  </si>
  <si>
    <t>Conoco Inc.</t>
  </si>
  <si>
    <t>CORP</t>
  </si>
  <si>
    <t>Coral Power, LLC</t>
  </si>
  <si>
    <t>CPM</t>
  </si>
  <si>
    <t>Columbia Power Marketing Corp</t>
  </si>
  <si>
    <t>Cinergy Power Mktg &amp; Trading</t>
  </si>
  <si>
    <t>Dynegy Power Marketing, Inc.</t>
  </si>
  <si>
    <t>EEI</t>
  </si>
  <si>
    <t>Electric Energy, Inc.</t>
  </si>
  <si>
    <t>EKPM</t>
  </si>
  <si>
    <t>East KY Power Co-Op Power Mktg</t>
  </si>
  <si>
    <t>ELKM</t>
  </si>
  <si>
    <t>Elkem</t>
  </si>
  <si>
    <t>EMMT</t>
  </si>
  <si>
    <t xml:space="preserve">     associated with the Primary Energy rates.</t>
  </si>
  <si>
    <t>Description</t>
  </si>
  <si>
    <t>Transitional Purchases (West Coast)</t>
  </si>
  <si>
    <t>Transitional Sales (West Coast)</t>
  </si>
  <si>
    <t>Above the Line Activity:</t>
  </si>
  <si>
    <t>(SEE APPENDIX VIII, pages 2, 3, &amp; 4)</t>
  </si>
  <si>
    <t>SUM OF LINES</t>
  </si>
  <si>
    <t>27.</t>
  </si>
  <si>
    <t xml:space="preserve">               CV scrubber, AM3 scrubber, Buyout of Gavin FGD/JBR Flue Gas Desulfurization System.</t>
  </si>
  <si>
    <t xml:space="preserve">             </t>
  </si>
  <si>
    <t>CORRECTION</t>
  </si>
  <si>
    <t>6, 11, 16, &amp; 21</t>
  </si>
  <si>
    <t>28.</t>
  </si>
  <si>
    <t>1, 12, 17, &amp; 22</t>
  </si>
  <si>
    <t>RECOVERY AND MLR</t>
  </si>
  <si>
    <t>ALLOCATION FOR ALL</t>
  </si>
  <si>
    <t xml:space="preserve">AEP SYSTEM </t>
  </si>
  <si>
    <t>DELIVERIES TO</t>
  </si>
  <si>
    <t>NON-AFFILIATED COS.</t>
  </si>
  <si>
    <t>AEP</t>
  </si>
  <si>
    <t>ADJUSTMENT TO</t>
  </si>
  <si>
    <t>PREVENT RECOGNITION</t>
  </si>
  <si>
    <t>OF SALES BY POOL</t>
  </si>
  <si>
    <t>GL5</t>
  </si>
  <si>
    <t>MEMBERS TO</t>
  </si>
  <si>
    <t>THEMSELVES</t>
  </si>
  <si>
    <t>(PAGE 7)</t>
  </si>
  <si>
    <t>SUBTOTAL</t>
  </si>
  <si>
    <t>AEP EXTERNAL</t>
  </si>
  <si>
    <t>Illinois Electric Marketing</t>
  </si>
  <si>
    <t>Indiana Municipal Power Agency</t>
  </si>
  <si>
    <t>IPBP</t>
  </si>
  <si>
    <t>Illinois Power Co.</t>
  </si>
  <si>
    <t>Adj. to PJM Scheduling System Control and Dispatch Service Charges</t>
  </si>
  <si>
    <t>Day-ahead Scheduling Reserve Charge</t>
  </si>
  <si>
    <t>Adj. to Regulation Charges</t>
  </si>
  <si>
    <t>Day-ahead Scheduling Reserve Credit</t>
  </si>
  <si>
    <t>no</t>
  </si>
  <si>
    <t>-  Maintenance Expenses, Accounts 510-515</t>
  </si>
  <si>
    <t>CALCULATION OF RATES BASED UPON THIS MONTH’S WEIGHTED</t>
  </si>
  <si>
    <t xml:space="preserve">V  </t>
  </si>
  <si>
    <t>-  Member Primary Energy Rates</t>
  </si>
  <si>
    <t>-  Member Primary Capacity Fixed Operating Rates</t>
  </si>
  <si>
    <t>SETTLEMENT OF PJM CHARGES NOT PROCESSED THROUGH ECR</t>
  </si>
  <si>
    <t xml:space="preserve">IX  </t>
  </si>
  <si>
    <t xml:space="preserve">MEMBER LOAD RATIO SUMMARY                                            </t>
  </si>
  <si>
    <t xml:space="preserve"> I</t>
  </si>
  <si>
    <t xml:space="preserve">SYSTEM PRIMARY CAPACITY                                                 </t>
  </si>
  <si>
    <t>II</t>
  </si>
  <si>
    <t xml:space="preserve">APPLICABLE TO MEMBERS WITH PRIMARY CAPACITY SURPLUS       </t>
  </si>
  <si>
    <t>III</t>
  </si>
  <si>
    <t xml:space="preserve">PRIMARY CAPACITY NET PRODUCTION EXPENSES, BY MEMBER        </t>
  </si>
  <si>
    <t>IV</t>
  </si>
  <si>
    <t>VI-VII</t>
  </si>
  <si>
    <t>SR Credit (Tier 2)</t>
  </si>
  <si>
    <t>NOX</t>
  </si>
  <si>
    <t>SO2</t>
  </si>
  <si>
    <t>SO2 EMISSION</t>
  </si>
  <si>
    <t>SO2 COST ($)</t>
  </si>
  <si>
    <t>SO2 ADJUSTMENT</t>
  </si>
  <si>
    <t>(7)  From ECR/MLR report "Allocated Sources by Operating Companies - All Deliveries"</t>
  </si>
  <si>
    <t>NOX COST ($)</t>
  </si>
  <si>
    <t>NOX ADJUSTMENT</t>
  </si>
  <si>
    <t>SO2 COST</t>
  </si>
  <si>
    <t>NOX COST</t>
  </si>
  <si>
    <t>(6)=(5)-(4)</t>
  </si>
  <si>
    <t>(8)=(7)+(3)+(6)</t>
  </si>
  <si>
    <t>ADJUSTED</t>
  </si>
  <si>
    <t>(5)=(3)*(4)</t>
  </si>
  <si>
    <t>GTC</t>
  </si>
  <si>
    <t>Georgia Transmission Corporation</t>
  </si>
  <si>
    <t>KEYG2</t>
  </si>
  <si>
    <t>Long Island Power Authority - KeySpan</t>
  </si>
  <si>
    <t>PAGE 6B:</t>
  </si>
  <si>
    <t>(3)=(2)/(1)</t>
  </si>
  <si>
    <t xml:space="preserve">  *  The sum of the Member's Primary Capacity Investment Rate (Appendix III) and the Member's Capacity Fixed</t>
  </si>
  <si>
    <t>Michigan Electric Coordinated System</t>
  </si>
  <si>
    <t>Rockport 1 Ownership Share</t>
  </si>
  <si>
    <t xml:space="preserve">  </t>
  </si>
  <si>
    <t>05/10</t>
  </si>
  <si>
    <t>26</t>
  </si>
  <si>
    <t>In Actual Cycle</t>
  </si>
  <si>
    <t>Adjustment</t>
  </si>
  <si>
    <t>NSPP</t>
  </si>
  <si>
    <r>
      <t xml:space="preserve">TOTAL PJM-BUCKEYE NON-ECR FROM INVOICE </t>
    </r>
    <r>
      <rPr>
        <b/>
        <vertAlign val="superscript"/>
        <sz val="10"/>
        <rFont val="Comic Sans MS"/>
        <family val="4"/>
      </rPr>
      <t>(1)</t>
    </r>
  </si>
  <si>
    <t>SEI</t>
  </si>
  <si>
    <t>Southern Electric Int'l</t>
  </si>
  <si>
    <t>SEL</t>
  </si>
  <si>
    <t>Strategic Energy, Ltd.</t>
  </si>
  <si>
    <t>SEPA</t>
  </si>
  <si>
    <t>Southeastern Power Admin</t>
  </si>
  <si>
    <t>SESI</t>
  </si>
  <si>
    <t>PJM NON-ECR - ACTUAL MWH</t>
  </si>
  <si>
    <t>Act. 5550.099</t>
  </si>
  <si>
    <t>Act. 4470.131</t>
  </si>
  <si>
    <t>Act. 4470.112</t>
  </si>
  <si>
    <t>Act. 4470.170</t>
  </si>
  <si>
    <t>Act. 5550.088</t>
  </si>
  <si>
    <t>Act. 5550.100</t>
  </si>
  <si>
    <t>Act. 5614.008</t>
  </si>
  <si>
    <t>Act. 4470.099</t>
  </si>
  <si>
    <t>Act. 4470.167</t>
  </si>
  <si>
    <t>Act. 4470.169</t>
  </si>
  <si>
    <t>Act. 4470.082</t>
  </si>
  <si>
    <t>Act. 4470.143</t>
  </si>
  <si>
    <t>Act. 5550.001</t>
  </si>
  <si>
    <t>Statoil Energy Services, Inc.</t>
  </si>
  <si>
    <t>SETC</t>
  </si>
  <si>
    <t>Sempra Energy Trading</t>
  </si>
  <si>
    <t>SETI</t>
  </si>
  <si>
    <t>PAGE (3)</t>
  </si>
  <si>
    <t>CALCULATION OF MEMBER PRIMARY CAPACITY</t>
  </si>
  <si>
    <t>SURPLUS/(DEFICIT) kW AND $ SETTLEMENT</t>
  </si>
  <si>
    <t>SURPLUS</t>
  </si>
  <si>
    <t>RESERVATION</t>
  </si>
  <si>
    <t>(SYS. kW) * (2)</t>
  </si>
  <si>
    <t>(4) = (1) - (3)</t>
  </si>
  <si>
    <t>MEMBER CAPACITY $ SETTLEMENT</t>
  </si>
  <si>
    <t>(CHARGE) **</t>
  </si>
  <si>
    <t>$/kW *</t>
  </si>
  <si>
    <t>+</t>
  </si>
  <si>
    <t>EQUALIZATION CAPACITY RATE:</t>
  </si>
  <si>
    <t>(This is the average $/kW rate paid by deficit members.)</t>
  </si>
  <si>
    <t xml:space="preserve">NOTES:    </t>
  </si>
  <si>
    <t>Power Statement by Accounting.  Please contact Craig Adelman at 614-583-7756 or Audinet 8-220-7756 if further information is needed.</t>
  </si>
  <si>
    <t>E Prime, Inc.</t>
  </si>
  <si>
    <t>ETGX</t>
  </si>
  <si>
    <t>Energy Transfer Group</t>
  </si>
  <si>
    <t>EWEB</t>
  </si>
  <si>
    <t>Eugene Water &amp; Elect Board</t>
  </si>
  <si>
    <t>EXEL</t>
  </si>
  <si>
    <t>Exelon Energy</t>
  </si>
  <si>
    <t>FETM</t>
  </si>
  <si>
    <t>FirstEnergy Trading</t>
  </si>
  <si>
    <t>First Energy Wholesale Pwr Mkt</t>
  </si>
  <si>
    <t>FORM2</t>
  </si>
  <si>
    <t>Formosa Plastics Corporation</t>
  </si>
  <si>
    <t>FPCM</t>
  </si>
  <si>
    <t>Florida Power Corporation</t>
  </si>
  <si>
    <t>FPLM</t>
  </si>
  <si>
    <t>Florida Power &amp; Light</t>
  </si>
  <si>
    <t>FPLP</t>
  </si>
  <si>
    <t>AMOUNT *</t>
  </si>
  <si>
    <t>COST (2)</t>
  </si>
  <si>
    <t>MLR</t>
  </si>
  <si>
    <t>COST ($)</t>
  </si>
  <si>
    <t xml:space="preserve"> II.  AEG AND OVEC PURCHASES SUPPLIED FOR SYSTEM SALES (1)</t>
  </si>
  <si>
    <t xml:space="preserve">COST </t>
  </si>
  <si>
    <t>Below the Line Activity:</t>
  </si>
  <si>
    <t>CLECO Corporation Trading</t>
  </si>
  <si>
    <t>CWL</t>
  </si>
  <si>
    <t>City, Water and Light</t>
  </si>
  <si>
    <t>Cygnet</t>
  </si>
  <si>
    <t>Cygnet  (OMEG)</t>
  </si>
  <si>
    <t>DEL</t>
  </si>
  <si>
    <t>Delmarva Power &amp; Light</t>
  </si>
  <si>
    <t>DEMO</t>
  </si>
  <si>
    <t>Puget Sound Energy, Inc.</t>
  </si>
  <si>
    <t>PWMT</t>
  </si>
  <si>
    <t>Pinnacle West Capital Corp</t>
  </si>
  <si>
    <t>PWRAZUS</t>
  </si>
  <si>
    <t>City of Azusa</t>
  </si>
  <si>
    <t>PWRCCT</t>
  </si>
  <si>
    <t>Cinergy Capital &amp; Trading, Inc</t>
  </si>
  <si>
    <t>PWRCDWR</t>
  </si>
  <si>
    <t>CA Dept of Water Resources</t>
  </si>
  <si>
    <t>PWRHESS</t>
  </si>
  <si>
    <t>Amerada Hess Corporation</t>
  </si>
  <si>
    <t>PWX</t>
  </si>
  <si>
    <t>British Columbia Power Exch Co</t>
  </si>
  <si>
    <t>RADF</t>
  </si>
  <si>
    <t>City of Radford</t>
  </si>
  <si>
    <t>REDD</t>
  </si>
  <si>
    <t>REMC</t>
  </si>
  <si>
    <t>Rainbow Energy Marketing</t>
  </si>
  <si>
    <t>Republic</t>
  </si>
  <si>
    <t>Republic  (OMEG)</t>
  </si>
  <si>
    <t>RES</t>
  </si>
  <si>
    <t>-  Member Load Ratio (MLR) for each month</t>
  </si>
  <si>
    <t>YEAR 2010</t>
  </si>
  <si>
    <t>-  List of maximum MLR demands in each of past 12 months</t>
  </si>
  <si>
    <t>-  Maximum MLR demands experienced in the past 12 months</t>
  </si>
  <si>
    <t>SMT</t>
  </si>
  <si>
    <t>Check Totals</t>
  </si>
  <si>
    <t>Portion not allocated</t>
  </si>
  <si>
    <t>(1)  Power that did not enter into nor did it flow out of the AEP System, and is not included in the ECR/MLR report.</t>
  </si>
  <si>
    <t>EXERCISED</t>
  </si>
  <si>
    <t>EXERCISED OPTIONS</t>
  </si>
  <si>
    <t>OPERATING COMPANY PERCENTAGE</t>
  </si>
  <si>
    <t>Internal (MLR) MLR MONTHLY MAXIMUM</t>
  </si>
  <si>
    <t>Internal (MLR) MAXIMUM 60-MINUTE</t>
  </si>
  <si>
    <r>
      <t xml:space="preserve">  </t>
    </r>
    <r>
      <rPr>
        <b/>
        <sz val="10"/>
        <rFont val="Comic Sans MS"/>
        <family val="4"/>
      </rPr>
      <t>Indiana Total</t>
    </r>
  </si>
  <si>
    <t>Subtotal (more than two tiers away)</t>
  </si>
  <si>
    <t>+(2)/(8) +(3)/(7)</t>
  </si>
  <si>
    <t>BROKERS'</t>
  </si>
  <si>
    <t>COMMISSIONS</t>
  </si>
  <si>
    <t>PURCHASE</t>
  </si>
  <si>
    <t xml:space="preserve">         PREVIOUS ESTIMATE</t>
  </si>
  <si>
    <t>POWER</t>
  </si>
  <si>
    <t xml:space="preserve">TOTAL NET  </t>
  </si>
  <si>
    <t>&amp; PREMIUMS (2)</t>
  </si>
  <si>
    <t xml:space="preserve">              CURRENT MONTH</t>
  </si>
  <si>
    <t>=Actual-Allocated</t>
  </si>
  <si>
    <t>CLEB2</t>
  </si>
  <si>
    <t>City of Lebanon</t>
  </si>
  <si>
    <t>MOUNTAINEER 1</t>
  </si>
  <si>
    <t>CLINCH RIVER 1</t>
  </si>
  <si>
    <t>CLINCH RIVER 2</t>
  </si>
  <si>
    <t>CLINCH RIVER 3</t>
  </si>
  <si>
    <t>KANAWHA RIVER 1</t>
  </si>
  <si>
    <t>KANAWHA RIVER 2</t>
  </si>
  <si>
    <t>GLEN LYN 51</t>
  </si>
  <si>
    <t>GLEN LYN 52</t>
  </si>
  <si>
    <t>GLEN LYN 6</t>
  </si>
  <si>
    <t>AM1</t>
  </si>
  <si>
    <t>AM2</t>
  </si>
  <si>
    <t>AM3</t>
  </si>
  <si>
    <t>CR1</t>
  </si>
  <si>
    <t>CR2</t>
  </si>
  <si>
    <t>CR3</t>
  </si>
  <si>
    <t>GL51</t>
  </si>
  <si>
    <t>GL52</t>
  </si>
  <si>
    <t>GL6</t>
  </si>
  <si>
    <t>KR1</t>
  </si>
  <si>
    <t>KR2</t>
  </si>
  <si>
    <t>MT1</t>
  </si>
  <si>
    <t>SP1</t>
  </si>
  <si>
    <t>SP2</t>
  </si>
  <si>
    <t>SP3</t>
  </si>
  <si>
    <t>SP4</t>
  </si>
  <si>
    <t>SP5</t>
  </si>
  <si>
    <t>BS1</t>
  </si>
  <si>
    <t>BS2</t>
  </si>
  <si>
    <t>TC1</t>
  </si>
  <si>
    <t>TC2</t>
  </si>
  <si>
    <t>TC3</t>
  </si>
  <si>
    <t>CV5</t>
  </si>
  <si>
    <t>CV6</t>
  </si>
  <si>
    <t>SYSTEMS</t>
  </si>
  <si>
    <t>(b)</t>
  </si>
  <si>
    <t>ZM1</t>
  </si>
  <si>
    <t>ZIMMER 1</t>
  </si>
  <si>
    <t>RP1 (AEG)</t>
  </si>
  <si>
    <t>CD3</t>
  </si>
  <si>
    <t>CARDINAL 3</t>
  </si>
  <si>
    <t>RP1 (OS)</t>
  </si>
  <si>
    <t>SPORN (APCO)</t>
  </si>
  <si>
    <t>Realization Sharing Calculations</t>
  </si>
  <si>
    <t xml:space="preserve">West Share of </t>
  </si>
  <si>
    <t>PJM NON-ECR PURCHASES - LSE</t>
  </si>
  <si>
    <t>*  SOURCE:  Line 17 of Schedule entitled "Steam-Electric Generating Plant Statistics (Large Plants)" in the FERC Form No. 1</t>
  </si>
  <si>
    <t>22</t>
  </si>
  <si>
    <t>Buckeye Pass-Through</t>
  </si>
  <si>
    <t>Buckeye</t>
  </si>
  <si>
    <t>PJM Admin Fee - Schedule 9 MMU</t>
  </si>
  <si>
    <t xml:space="preserve">     to column (1) numbers).</t>
  </si>
  <si>
    <t>Fowler Ridge Wind Farm I</t>
  </si>
  <si>
    <r>
      <t>SOURCE</t>
    </r>
    <r>
      <rPr>
        <sz val="10"/>
        <rFont val="Comic Sans MS"/>
        <family val="4"/>
      </rPr>
      <t>:  kW RATINGS ARE ESTABLISHED BY THE OPERATING COMMITTEE.</t>
    </r>
  </si>
  <si>
    <t>11/09</t>
  </si>
  <si>
    <t>06</t>
  </si>
  <si>
    <t>30</t>
  </si>
  <si>
    <t xml:space="preserve">East Share of </t>
  </si>
  <si>
    <t>Number</t>
  </si>
  <si>
    <t>ACCT. 4470.010</t>
  </si>
  <si>
    <t>ACCT. 4470.011</t>
  </si>
  <si>
    <t>Central Hudson Gas &amp; Electric Corp.</t>
  </si>
  <si>
    <t>Affiliated Sales Between East and West</t>
  </si>
  <si>
    <t>Reliant Energy Serv.</t>
  </si>
  <si>
    <t>RPL</t>
  </si>
  <si>
    <t>Richmond Power &amp; Light Co</t>
  </si>
  <si>
    <t>RVS</t>
  </si>
  <si>
    <t>Load Reconciliation OSS</t>
  </si>
  <si>
    <t>Load Reconciliation LSE</t>
  </si>
  <si>
    <t>Power Factor (BCK)</t>
  </si>
  <si>
    <t xml:space="preserve">                 and the associated charges and credits based upon an equal sharing of the savings in production </t>
  </si>
  <si>
    <t xml:space="preserve">                 used in the hourly calculations are derived in APPENDIX V.</t>
  </si>
  <si>
    <t>OPTIONS &amp;</t>
  </si>
  <si>
    <t>PREMIUMS</t>
  </si>
  <si>
    <t>OMG</t>
  </si>
  <si>
    <t>Fowler Ridge (APD &amp; IMD)</t>
  </si>
  <si>
    <t>Orion Camp Grove (OCG)</t>
  </si>
  <si>
    <t>MO/YR</t>
  </si>
  <si>
    <t xml:space="preserve">SOURCE:  The ECR computer program calculates Primary energy deliveries and associated charges for each hour </t>
  </si>
  <si>
    <t xml:space="preserve">  Appalachian Total</t>
  </si>
  <si>
    <t>AEPAUB Emergency Load Response</t>
  </si>
  <si>
    <t>DA Op Res for Load Response (OSS)</t>
  </si>
  <si>
    <t>DA Op Res for Load Response (LSE)</t>
  </si>
  <si>
    <t>CAPACITY FIXED</t>
  </si>
  <si>
    <t>OPERATING RATE</t>
  </si>
  <si>
    <t>AEP SYSTEM</t>
  </si>
  <si>
    <t>ALLOWANCES CONSUMED FOR SALES</t>
  </si>
  <si>
    <t>TO NON-AFFILIATED SYSTEMS (a)</t>
  </si>
  <si>
    <t>ALLOCATED</t>
  </si>
  <si>
    <t>TO SALES TO</t>
  </si>
  <si>
    <t>SYSTEM</t>
  </si>
  <si>
    <t>NON-AFFILIATED</t>
  </si>
  <si>
    <t>ALLOCATION</t>
  </si>
  <si>
    <t>EXPENDED FOR</t>
  </si>
  <si>
    <t>(MWh)</t>
  </si>
  <si>
    <t>FACTOR</t>
  </si>
  <si>
    <t>(3)=(1)/(2)</t>
  </si>
  <si>
    <t>TANNERS CREEK 4</t>
  </si>
  <si>
    <t>CARDINAL 1</t>
  </si>
  <si>
    <t>CARDINAL 2</t>
  </si>
  <si>
    <t>GAVIN 1</t>
  </si>
  <si>
    <t>GAVIN 2</t>
  </si>
  <si>
    <t>KAMMER 1</t>
  </si>
  <si>
    <t>KAMMER 2</t>
  </si>
  <si>
    <t>KAMMER 3</t>
  </si>
  <si>
    <t>MITCHELL 1</t>
  </si>
  <si>
    <t>MITCHELL 2</t>
  </si>
  <si>
    <t>MUSKINGUM 1</t>
  </si>
  <si>
    <t>MUSKINGUM 2</t>
  </si>
  <si>
    <t>MUSKINGUM 3</t>
  </si>
  <si>
    <t>MUSKINGUM 4</t>
  </si>
  <si>
    <t>MUSKINGUM 5</t>
  </si>
  <si>
    <t>BECKJORD 6</t>
  </si>
  <si>
    <t>CONESVILLE 1</t>
  </si>
  <si>
    <t>CONESVILLE 2</t>
  </si>
  <si>
    <t>CONESVILLE 3</t>
  </si>
  <si>
    <t>CONESVILLE 4</t>
  </si>
  <si>
    <t>PICWAY 5</t>
  </si>
  <si>
    <t>STUART 1</t>
  </si>
  <si>
    <t>STUART 2</t>
  </si>
  <si>
    <t>STUART 3</t>
  </si>
  <si>
    <t>STUART 4</t>
  </si>
  <si>
    <t>(a)  As per Section 4.3 and Appendix E of the Interim Allowance Agreement.</t>
  </si>
  <si>
    <t>OHIO POWER COMPANY</t>
  </si>
  <si>
    <t>(4)=(3)*.0137</t>
  </si>
  <si>
    <t>TOTAL NET</t>
  </si>
  <si>
    <t>FUEL</t>
  </si>
  <si>
    <t>ONE-HALF</t>
  </si>
  <si>
    <t>A/C 501</t>
  </si>
  <si>
    <t>as of</t>
  </si>
  <si>
    <t xml:space="preserve">Cost </t>
  </si>
  <si>
    <t>Member Primary Capacity</t>
  </si>
  <si>
    <t>$/kW/Month</t>
  </si>
  <si>
    <t>Prev Est APPVI Pg 1</t>
  </si>
  <si>
    <t>Rockport 2 Purchased from AEG</t>
  </si>
  <si>
    <t>Cook</t>
  </si>
  <si>
    <t>MECS</t>
  </si>
  <si>
    <t>I &amp; M</t>
  </si>
  <si>
    <t>ACTUAL              COST/4470.010</t>
  </si>
  <si>
    <t>ACTUAL                   REVENUES/4470.006</t>
  </si>
  <si>
    <t>PURCHASES/4210.032</t>
  </si>
  <si>
    <t>REVENUES/4210.031</t>
  </si>
  <si>
    <t>NYSEG Solutions, Inc.</t>
  </si>
  <si>
    <t>CE3</t>
  </si>
  <si>
    <t>CE4</t>
  </si>
  <si>
    <t>CE5</t>
  </si>
  <si>
    <t>CE6</t>
  </si>
  <si>
    <t>WFD</t>
  </si>
  <si>
    <t>CEREDO1</t>
  </si>
  <si>
    <t>CEREDO2</t>
  </si>
  <si>
    <t>CEREDO3</t>
  </si>
  <si>
    <t>CEREDO4</t>
  </si>
  <si>
    <t>CEREDO5</t>
  </si>
  <si>
    <t>CEREDO6</t>
  </si>
  <si>
    <t>RTO Start-up Cost Recovery</t>
  </si>
  <si>
    <t>MARKET PRICE (1) vs. INVENTORY COST (2)</t>
  </si>
  <si>
    <t>DIFFERENTIAL OF EMISSION ALLOWANCES</t>
  </si>
  <si>
    <t>SOURCE ALLOCATION</t>
  </si>
  <si>
    <t>Southern Co Energy Marketing</t>
  </si>
  <si>
    <t>SCLM</t>
  </si>
  <si>
    <t xml:space="preserve">Calculation of Adjustment                                                                       </t>
  </si>
  <si>
    <t xml:space="preserve">Detail of Primary Energy                                                                    </t>
  </si>
  <si>
    <t xml:space="preserve">Detail of Economy Energy                                                                     </t>
  </si>
  <si>
    <t xml:space="preserve">AEP System Actual Emission Allowances                                               </t>
  </si>
  <si>
    <t xml:space="preserve">Adjustments to System Account due to Emission Allowances                   </t>
  </si>
  <si>
    <t>Appendices</t>
  </si>
  <si>
    <t xml:space="preserve">Supporting Cost and Operating Data                                          </t>
  </si>
  <si>
    <t>PAGE</t>
  </si>
  <si>
    <r>
      <t>NO</t>
    </r>
    <r>
      <rPr>
        <sz val="10"/>
        <rFont val="Comic Sans MS"/>
        <family val="4"/>
      </rPr>
      <t>.</t>
    </r>
  </si>
  <si>
    <t>APPENDICES</t>
  </si>
  <si>
    <t>SUPPORTING COST AND OPERATING DATA</t>
  </si>
  <si>
    <t>n/a</t>
  </si>
  <si>
    <t>City of Hamilton</t>
  </si>
  <si>
    <t>HEPM</t>
  </si>
  <si>
    <t>Hoosier Power Market</t>
  </si>
  <si>
    <t>HFET</t>
  </si>
  <si>
    <t>Hafslund Energy Trading</t>
  </si>
  <si>
    <t>HLPT</t>
  </si>
  <si>
    <t>Houston Lighting &amp; Power</t>
  </si>
  <si>
    <t>HOLL</t>
  </si>
  <si>
    <t>City of Holland</t>
  </si>
  <si>
    <t>HQUS</t>
  </si>
  <si>
    <t>HQ Energy Services US Inc.</t>
  </si>
  <si>
    <t>IEPI</t>
  </si>
  <si>
    <t>Illinova Energy Partners, Inc.</t>
  </si>
  <si>
    <t>ILMX</t>
  </si>
  <si>
    <t>-  Kilowatts of Primary Capacity, listed by station</t>
  </si>
  <si>
    <t>PRIMARY CAPACITY INVESTMENT COSTS AND RATES, BY STATION,</t>
  </si>
  <si>
    <t>-  Kilowatts of capacity as of January 1</t>
  </si>
  <si>
    <t>-  Installed cost of production plant</t>
  </si>
  <si>
    <t>-  Weighted average investment cost, $/KW</t>
  </si>
  <si>
    <t>-  Member Primary Capacity Investment Rate, $/KW</t>
  </si>
  <si>
    <t>-  Net Generation  in megawatt-hours (MWH)</t>
  </si>
  <si>
    <t>-  Total Net Production Expenses</t>
  </si>
  <si>
    <t>-  Fuel Expenses, Account 501</t>
  </si>
  <si>
    <r>
      <t xml:space="preserve">                     </t>
    </r>
    <r>
      <rPr>
        <b/>
        <sz val="10"/>
        <rFont val="Comic Sans MS"/>
        <family val="4"/>
      </rPr>
      <t>Cost  31700, 32600, &amp; 34700</t>
    </r>
    <r>
      <rPr>
        <sz val="10"/>
        <rFont val="Comic Sans MS"/>
        <family val="4"/>
      </rPr>
      <t xml:space="preserve"> </t>
    </r>
    <r>
      <rPr>
        <b/>
        <sz val="10"/>
        <rFont val="Comic Sans MS"/>
        <family val="4"/>
      </rPr>
      <t>and above (FERC Form 1 Line 16)</t>
    </r>
  </si>
  <si>
    <t>05</t>
  </si>
  <si>
    <r>
      <t>ALLOWANCES</t>
    </r>
    <r>
      <rPr>
        <b/>
        <sz val="8"/>
        <rFont val="Book Antiqua"/>
        <family val="1"/>
      </rPr>
      <t>(Pg 11)</t>
    </r>
    <r>
      <rPr>
        <b/>
        <sz val="12"/>
        <rFont val="Book Antiqua"/>
        <family val="1"/>
      </rPr>
      <t>:</t>
    </r>
  </si>
  <si>
    <r>
      <t xml:space="preserve">1.  </t>
    </r>
    <r>
      <rPr>
        <b/>
        <sz val="10"/>
        <color indexed="10"/>
        <rFont val="Book Antiqua"/>
        <family val="1"/>
      </rPr>
      <t>II. Tax on Capacity Credit</t>
    </r>
    <r>
      <rPr>
        <sz val="10"/>
        <color indexed="10"/>
        <rFont val="Book Antiqua"/>
        <family val="1"/>
      </rPr>
      <t xml:space="preserve"> (gross up) must equal </t>
    </r>
    <r>
      <rPr>
        <b/>
        <sz val="10"/>
        <color indexed="10"/>
        <rFont val="Book Antiqua"/>
        <family val="1"/>
      </rPr>
      <t xml:space="preserve">II. Allocation of Tax </t>
    </r>
  </si>
  <si>
    <t>Pacificorp Power Marketing</t>
  </si>
  <si>
    <t>PAPL</t>
  </si>
  <si>
    <t>Pennsylvania Power &amp; Light</t>
  </si>
  <si>
    <t>PASM</t>
  </si>
  <si>
    <t>City of Pasadena</t>
  </si>
  <si>
    <t>PCES</t>
  </si>
  <si>
    <t>Pan Canadian Energy Services</t>
  </si>
  <si>
    <t>PECO</t>
  </si>
  <si>
    <t>PECO Energy</t>
  </si>
  <si>
    <t>PEGT</t>
  </si>
  <si>
    <t>Plains Electric Generation</t>
  </si>
  <si>
    <t>PEPS</t>
  </si>
  <si>
    <t>Commissions for Off System Physical Purchases</t>
  </si>
  <si>
    <t>West Commission File</t>
  </si>
  <si>
    <t>Commissions for Off System Physical Sales</t>
  </si>
  <si>
    <t>Sales Options</t>
  </si>
  <si>
    <t>Purchase Options</t>
  </si>
  <si>
    <t>Above the Line Swaps in "P" Books</t>
  </si>
  <si>
    <t>Above the Line Swaps in "H" Books</t>
  </si>
  <si>
    <t>Realized Sales Option Premiums</t>
  </si>
  <si>
    <t>Opt Prem Realized Spreadsheet</t>
  </si>
  <si>
    <t>Realized Purchase Option Premiums</t>
  </si>
  <si>
    <t>Below Line Off System Physical Purchases</t>
  </si>
  <si>
    <t>ST2</t>
  </si>
  <si>
    <t>ST3</t>
  </si>
  <si>
    <t>Unit Total</t>
  </si>
  <si>
    <t>Ohio Power</t>
  </si>
  <si>
    <t>East. AEP (Co.122)</t>
  </si>
  <si>
    <t>ST4</t>
  </si>
  <si>
    <t>Mizuho Securities</t>
  </si>
  <si>
    <t>Adj. for Synchronized Reserve Charge Tier 1</t>
  </si>
  <si>
    <t>Spreadsheet from Foxworth</t>
  </si>
  <si>
    <t>Myers</t>
  </si>
  <si>
    <t>COLS2 / PJM Entry</t>
  </si>
  <si>
    <t>Duffy</t>
  </si>
  <si>
    <t>Bender</t>
  </si>
  <si>
    <t>RP2 (AEG)</t>
  </si>
  <si>
    <t>SALES</t>
  </si>
  <si>
    <t>DEMAND</t>
  </si>
  <si>
    <t xml:space="preserve">     (1) &amp; (2) are equal.</t>
  </si>
  <si>
    <t>RP2 (LS)</t>
  </si>
  <si>
    <t>REVENUES</t>
  </si>
  <si>
    <t xml:space="preserve">     (Make changes, if necessary,</t>
  </si>
  <si>
    <t>COOK</t>
  </si>
  <si>
    <t>2.  Put the price index number in</t>
  </si>
  <si>
    <t xml:space="preserve">     the note.</t>
  </si>
  <si>
    <t>MR</t>
  </si>
  <si>
    <t>KM</t>
  </si>
  <si>
    <t>CD</t>
  </si>
  <si>
    <t>ML</t>
  </si>
  <si>
    <t>PAGE 7:</t>
  </si>
  <si>
    <t xml:space="preserve">                                                </t>
  </si>
  <si>
    <t xml:space="preserve">                   "MLR SHARE" correspond to the MWh and COST columns associated with the "Total All MLR Allocation".  </t>
  </si>
  <si>
    <t xml:space="preserve">                   Not included are any demand charge portions of purchased power out-of-pocket costs allocated to AEP </t>
  </si>
  <si>
    <t xml:space="preserve">                   incurred and allocated in identical MLR proportion, thus netting zero).  Also, see NOTE (1), page 6.</t>
  </si>
  <si>
    <t>isum</t>
  </si>
  <si>
    <t xml:space="preserve">                   System deliveries (such demand costs would have no net effect in the System Account because they are </t>
  </si>
  <si>
    <t>BUCKEYE PASS-THROUGH CHARGES</t>
  </si>
  <si>
    <t>ASSOCIATED WITH PJM</t>
  </si>
  <si>
    <t>ADJUSTMENT FOR BUCKEYE SHARE</t>
  </si>
  <si>
    <t>OF PJM CONGESTION CHARGES</t>
  </si>
  <si>
    <t>INTEGRATED MW DEMAND EXPERIENCED</t>
  </si>
  <si>
    <t>DURING PRECEDING 12-MONTHS</t>
  </si>
  <si>
    <t>DATE/TIME</t>
  </si>
  <si>
    <t>SOURCE ALLOC.</t>
  </si>
  <si>
    <t>KPCO/CSP</t>
  </si>
  <si>
    <t>ACTUAL</t>
  </si>
  <si>
    <t>PURCHASES</t>
  </si>
  <si>
    <t>COSTS</t>
  </si>
  <si>
    <t>REVENUE</t>
  </si>
  <si>
    <t>I&amp;M/CSP</t>
  </si>
  <si>
    <t>TOTAL</t>
  </si>
  <si>
    <t>OPCO/CSP</t>
  </si>
  <si>
    <t>PREVIOUS ESTIMATE</t>
  </si>
  <si>
    <t>PAGE 10:</t>
  </si>
  <si>
    <t>BILLING</t>
  </si>
  <si>
    <t>TAXABLE</t>
  </si>
  <si>
    <t>NOTES:</t>
  </si>
  <si>
    <t>AMOUNT</t>
  </si>
  <si>
    <t>*****</t>
  </si>
  <si>
    <t>NIPS</t>
  </si>
  <si>
    <t xml:space="preserve">     Expense) - makes sure the total = the sum of its parts.</t>
  </si>
  <si>
    <t>CE</t>
  </si>
  <si>
    <t>WABASH</t>
  </si>
  <si>
    <t>IMPA</t>
  </si>
  <si>
    <t>IN-STATE</t>
  </si>
  <si>
    <t>ALLOC. GEN.</t>
  </si>
  <si>
    <t>ALLOWANCES</t>
  </si>
  <si>
    <t>GENERATION</t>
  </si>
  <si>
    <t>MONTH ENDING 10/31/2010</t>
  </si>
  <si>
    <t>NOVEMBER 2010</t>
  </si>
  <si>
    <t>10/10</t>
  </si>
  <si>
    <t>Adj. for Day-ahead Scheduling Reserve Charge</t>
  </si>
  <si>
    <t>Adj. for Transmission Enhancement Credit</t>
  </si>
  <si>
    <t>Capacity Credit Market Credits</t>
  </si>
  <si>
    <t>Network Integration Transmission Service Credits</t>
  </si>
  <si>
    <t>Synchronous Condensing Charges</t>
  </si>
  <si>
    <t>Day-Ahead Economic Load Response Program</t>
  </si>
  <si>
    <t>Firm Point-to-Point Transmission Service Charges</t>
  </si>
  <si>
    <t>Network Integration Transmission Service Offset Charges</t>
  </si>
  <si>
    <t>TRANSMISSION SERVICE</t>
  </si>
  <si>
    <t>(b)  From Continuous Emission Monitoring System monthly data.</t>
  </si>
  <si>
    <t>New York Power Authority</t>
  </si>
  <si>
    <t>NYSEG Energy Trading</t>
  </si>
  <si>
    <t>City of Redding</t>
  </si>
  <si>
    <t>AMPO</t>
  </si>
  <si>
    <t>Total</t>
  </si>
  <si>
    <t>AMOUNT DUE (TO)/FROM AGENT</t>
  </si>
  <si>
    <t>Pwr</t>
  </si>
  <si>
    <t>ACCOUNT 509</t>
  </si>
  <si>
    <t>APPENDIX I</t>
  </si>
  <si>
    <t>AMERICAN ELECTRIC POWER SYSTEM</t>
  </si>
  <si>
    <t>MEMBER LOAD RATIO SUMMARY</t>
  </si>
  <si>
    <t>APPALACHIAN</t>
  </si>
  <si>
    <t>KENTUCKY</t>
  </si>
  <si>
    <t>INDIANA</t>
  </si>
  <si>
    <t>OHIO</t>
  </si>
  <si>
    <t>COLUMBUS</t>
  </si>
  <si>
    <t>Amended System Integration Agreement (SIA) Effective 4/1/06</t>
  </si>
  <si>
    <t>AS SUPPLIED</t>
  </si>
  <si>
    <t>UNADJUSTED</t>
  </si>
  <si>
    <t>ACTUAL:</t>
  </si>
  <si>
    <t>PAGE (1)</t>
  </si>
  <si>
    <t>($)</t>
  </si>
  <si>
    <t>Bookout Purchases Related To Entergy Spreads</t>
  </si>
  <si>
    <t>MEMBER</t>
  </si>
  <si>
    <t>AMOUNT DUE</t>
  </si>
  <si>
    <t>TO AGENT</t>
  </si>
  <si>
    <t>FROM AGENT</t>
  </si>
  <si>
    <t>(SOURCE:  PAGE 2)</t>
  </si>
  <si>
    <t>(CHARGE)</t>
  </si>
  <si>
    <t>(CREDIT)</t>
  </si>
  <si>
    <t>I.</t>
  </si>
  <si>
    <t>II.</t>
  </si>
  <si>
    <t>PREVIOUSLY</t>
  </si>
  <si>
    <t>ESTIMATED</t>
  </si>
  <si>
    <t>III.</t>
  </si>
  <si>
    <t>ADJUSTMENT</t>
  </si>
  <si>
    <t>David B. Roberts (Bruce)</t>
  </si>
  <si>
    <t>EKPC</t>
  </si>
  <si>
    <t xml:space="preserve">East KY Power Co-Op </t>
  </si>
  <si>
    <t>TO BE BOOKED</t>
  </si>
  <si>
    <t>NEXT MONTH</t>
  </si>
  <si>
    <t>60-MINUTE INTEGRATED MEGAWATT DEMAND</t>
  </si>
  <si>
    <t>EXCLUDE AEP SYSTEM SALES</t>
  </si>
  <si>
    <t>DA</t>
  </si>
  <si>
    <t>HR</t>
  </si>
  <si>
    <t>PEAK</t>
  </si>
  <si>
    <t>09</t>
  </si>
  <si>
    <t>08</t>
  </si>
  <si>
    <t>nMARKET TO AEE (NON-ECR)</t>
  </si>
  <si>
    <t>(SEE APPENDIX IX)</t>
  </si>
  <si>
    <t>XI.</t>
  </si>
  <si>
    <t>IX.</t>
  </si>
  <si>
    <t>X.</t>
  </si>
  <si>
    <t>PAGE (1A)</t>
  </si>
  <si>
    <t>ADJUSTMENT FOR PJM CHARGES</t>
  </si>
  <si>
    <t xml:space="preserve">TRANSFERRED FROM </t>
  </si>
  <si>
    <t>(NON-ECR) FROM INVOICE</t>
  </si>
  <si>
    <t>ADJUSTMENT FOR OFFSET OF</t>
  </si>
  <si>
    <t>American Municipal Power-Ohio</t>
  </si>
  <si>
    <t>ANHM</t>
  </si>
  <si>
    <t>City of Anaheim</t>
  </si>
  <si>
    <t>APM</t>
  </si>
  <si>
    <t>Associated Elect Cooperative</t>
  </si>
  <si>
    <t>APQF</t>
  </si>
  <si>
    <t>Aquenergy System</t>
  </si>
  <si>
    <t>APS</t>
  </si>
  <si>
    <t>Arizona Public Svc</t>
  </si>
  <si>
    <t>APX</t>
  </si>
  <si>
    <t>Automated Power Exchange, Inc</t>
  </si>
  <si>
    <t>Arcadia</t>
  </si>
  <si>
    <t>Arcadia  (OMEG)</t>
  </si>
  <si>
    <t>AVA</t>
  </si>
  <si>
    <t>Avista Corporation</t>
  </si>
  <si>
    <t>AVST</t>
  </si>
  <si>
    <t>Avista Energy, Inc.</t>
  </si>
  <si>
    <t>AYP</t>
  </si>
  <si>
    <t>AYP Energy, Inc.</t>
  </si>
  <si>
    <t>BCPD</t>
  </si>
  <si>
    <t>PUD No. 1 of Benton</t>
  </si>
  <si>
    <t>BGE</t>
  </si>
  <si>
    <t>Baltimore Gas &amp; Electric</t>
  </si>
  <si>
    <t>Bloomdale</t>
  </si>
  <si>
    <t>Bloomdale  (OMEG)</t>
  </si>
  <si>
    <t>BLUE</t>
  </si>
  <si>
    <t>Blue Ridge Power Agency</t>
  </si>
  <si>
    <t>Bonneville Power Admin</t>
  </si>
  <si>
    <t>BPEC</t>
  </si>
  <si>
    <t>B.P. Energy Company</t>
  </si>
  <si>
    <t>BRPS</t>
  </si>
  <si>
    <t>MISO Retail</t>
  </si>
  <si>
    <t>Midwest Retail</t>
  </si>
  <si>
    <t>Midwest Trading</t>
  </si>
  <si>
    <t>Midwest Auction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</si>
  <si>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</si>
  <si>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</si>
  <si>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</si>
  <si>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</si>
  <si>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</si>
  <si>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</si>
  <si>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</si>
  <si>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</si>
  <si>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</si>
  <si>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City of Columbus - Load</t>
  </si>
  <si>
    <t>City of Columbus - Generation</t>
  </si>
  <si>
    <t>PJM - Columbus Load</t>
  </si>
  <si>
    <t>PJM - Columbus Generation</t>
  </si>
  <si>
    <t>23.</t>
  </si>
  <si>
    <t>24.</t>
  </si>
  <si>
    <t>Monongahela Power Company</t>
  </si>
  <si>
    <t>TOTAL OFFSET OF PASS-THROUGH CHARGES (ACTUAL)</t>
  </si>
  <si>
    <t>Sycamore  (OMEG)</t>
  </si>
  <si>
    <t>TCP</t>
  </si>
  <si>
    <t>Trans Canada Power</t>
  </si>
  <si>
    <t>TCPM</t>
  </si>
  <si>
    <t>TransCanada Power Marketing</t>
  </si>
  <si>
    <t>TEA</t>
  </si>
  <si>
    <t>The Energy Authority</t>
  </si>
  <si>
    <t>TEMI</t>
  </si>
  <si>
    <t>Tractebel Energy Marketing</t>
  </si>
  <si>
    <t>TEMU</t>
  </si>
  <si>
    <t>TransAlta Energy Marketing US</t>
  </si>
  <si>
    <t>TEMX</t>
  </si>
  <si>
    <t xml:space="preserve">TOTAL COSTS  </t>
  </si>
  <si>
    <t>Texas Electric Marketing LLC</t>
  </si>
  <si>
    <t>TEPM</t>
  </si>
  <si>
    <t>Spinning Reserve - Credit</t>
  </si>
  <si>
    <t>Reactive Supply and Voltage Control Credit (Expense)</t>
  </si>
  <si>
    <t>Regulation Credit (Expense)</t>
  </si>
  <si>
    <t>Tuscon Electric Power</t>
  </si>
  <si>
    <t>TIDS</t>
  </si>
  <si>
    <t>Turlock Irrigation Dist (PSE)</t>
  </si>
  <si>
    <t>TLEG</t>
  </si>
  <si>
    <t>PAGE N/A:</t>
  </si>
  <si>
    <t>PAGE 11:</t>
  </si>
  <si>
    <t>EXGN</t>
  </si>
  <si>
    <t>The Legacy Energy Group, LLC</t>
  </si>
  <si>
    <t>PAGE 8:  PRIMARY</t>
  </si>
  <si>
    <t>TMPA</t>
  </si>
  <si>
    <t>Page 4 of 4</t>
  </si>
  <si>
    <t>Page 3 of 4</t>
  </si>
  <si>
    <t>Page 2 of 4</t>
  </si>
  <si>
    <t>Page 1 of 4</t>
  </si>
  <si>
    <t>Texas Municipal Power Auth</t>
  </si>
  <si>
    <t>TNMP</t>
  </si>
  <si>
    <t>PAGE 9:  ECONOMY</t>
  </si>
  <si>
    <t>BY THE MEMBERS</t>
  </si>
  <si>
    <t>(MLR)</t>
  </si>
  <si>
    <t>PAID TO</t>
  </si>
  <si>
    <t>(I.E., EXCESS OF REVENUE</t>
  </si>
  <si>
    <t>THIRD PARTIES</t>
  </si>
  <si>
    <t>Camp Grove Wind Farm</t>
  </si>
  <si>
    <t>gene</t>
  </si>
  <si>
    <t>Conectiv Energy Supply, Inc.</t>
  </si>
  <si>
    <t>CNGP</t>
  </si>
  <si>
    <t>CO.</t>
  </si>
  <si>
    <t>Code</t>
  </si>
  <si>
    <t>Customer</t>
  </si>
  <si>
    <t>ACCT</t>
  </si>
  <si>
    <t>AGNT</t>
  </si>
  <si>
    <t>BILL</t>
  </si>
  <si>
    <t>Totals</t>
  </si>
  <si>
    <t>APGM</t>
  </si>
  <si>
    <t>07</t>
  </si>
  <si>
    <t>CPLC</t>
  </si>
  <si>
    <t>02</t>
  </si>
  <si>
    <t>CPMT</t>
  </si>
  <si>
    <t>CEWM</t>
  </si>
  <si>
    <t>04</t>
  </si>
  <si>
    <t>ENTE</t>
  </si>
  <si>
    <t>FEWM</t>
  </si>
  <si>
    <t>MIJM</t>
  </si>
  <si>
    <t>OVPS</t>
  </si>
  <si>
    <t>PJM</t>
  </si>
  <si>
    <t>SWE</t>
  </si>
  <si>
    <t>SWPP</t>
  </si>
  <si>
    <t>TVAM</t>
  </si>
  <si>
    <t>VAPG</t>
  </si>
  <si>
    <t>BPAP</t>
  </si>
  <si>
    <t>Notes:</t>
  </si>
  <si>
    <t>Short Desc</t>
  </si>
  <si>
    <t>Descr</t>
  </si>
  <si>
    <t>ACE</t>
  </si>
  <si>
    <t>Atlantic City Elect</t>
  </si>
  <si>
    <t>ACET</t>
  </si>
  <si>
    <t>Acetex - Mingo Jct Energy</t>
  </si>
  <si>
    <t>AECC</t>
  </si>
  <si>
    <t>Arkansas Electric Co-Op Corp</t>
  </si>
  <si>
    <t>4210.032</t>
  </si>
  <si>
    <t>4210.031</t>
  </si>
  <si>
    <t>20</t>
  </si>
  <si>
    <t>AEMC</t>
  </si>
  <si>
    <t>TOTAL PJM CHARGES TRANSFERRED FROM nMARKET TO AEE (ESTIMATED)</t>
  </si>
  <si>
    <t>TOTAL PJM CHARGES TRANSFERRED FROM nMARKET TO AEE (ACTUAL)</t>
  </si>
  <si>
    <t>TOTAL PJM CHARGES TRANSFERRED FROM nMARKET TO AEE (ADJUSTMENT)</t>
  </si>
  <si>
    <t>(1)  The results shown on this appendix are tabulated for system settlement on IPS, page 1, items VI and VII.</t>
  </si>
  <si>
    <t xml:space="preserve"> Note: Plant investment costs increased in 2009 from 2008.  Notable changes include:                      </t>
  </si>
  <si>
    <t xml:space="preserve">           Termination of CPLC  agreement (259 MW) dedicated to I &amp; M </t>
  </si>
  <si>
    <t xml:space="preserve">           Plant Investment  Costs increased in 2009 from 2008 including the following:</t>
  </si>
  <si>
    <t>TOTAL PJM CHARGES (NON-ECR) FROM INVOICE (ESTIMATED)</t>
  </si>
  <si>
    <t>TOTAL PJM CHARGES (NON-ECR) FROM INVOICE (ACTUAL)</t>
  </si>
  <si>
    <t>Aquila Energy Marktg</t>
  </si>
  <si>
    <t>AEN</t>
  </si>
  <si>
    <t>Austin Energy</t>
  </si>
  <si>
    <t>AEPES</t>
  </si>
  <si>
    <t>Act. 5570.007</t>
  </si>
  <si>
    <t>Load Management Test Failure</t>
  </si>
  <si>
    <t>Adj. for Synchronous Condensing Charge</t>
  </si>
  <si>
    <t>adj to North American Electric Reliability Corporation (NERC) Charge</t>
  </si>
  <si>
    <t>adj Reliability First Corporation (RFC) Charges</t>
  </si>
  <si>
    <t>adj SR Charge (Tier 1)</t>
  </si>
  <si>
    <t>09/10</t>
  </si>
  <si>
    <t>Wisconsin Electric Power Co</t>
  </si>
  <si>
    <t>WESC</t>
  </si>
  <si>
    <t>Williams Energy Services Co.</t>
  </si>
  <si>
    <t>Wharton</t>
  </si>
  <si>
    <t>Wharton  (OMEG)</t>
  </si>
  <si>
    <t>WPEK</t>
  </si>
  <si>
    <t>West Plains Energy - Kansas</t>
  </si>
  <si>
    <t>WPEL</t>
  </si>
  <si>
    <t>act gen</t>
  </si>
  <si>
    <t>allocated gen</t>
  </si>
  <si>
    <t xml:space="preserve">             through the System Pool Account Agent.</t>
  </si>
  <si>
    <t xml:space="preserve">NOTE:  This statement provides amounts to be booked in accounts 555 and 447 and the settlement </t>
  </si>
  <si>
    <t>NET BOOKOUTS,</t>
  </si>
  <si>
    <t>Big Sandy</t>
  </si>
  <si>
    <t>Rockport 1 Purchased from AEG</t>
  </si>
  <si>
    <t xml:space="preserve">  Kentucky Total</t>
  </si>
  <si>
    <t>GAIN</t>
  </si>
  <si>
    <t xml:space="preserve">OPTIONS, </t>
  </si>
  <si>
    <t>COMMISSIONS,</t>
  </si>
  <si>
    <t>NON-ECR</t>
  </si>
  <si>
    <t>BUCKEYE</t>
  </si>
  <si>
    <t>PASS-THROUGH</t>
  </si>
  <si>
    <t>CONSUMED</t>
  </si>
  <si>
    <t>CD1</t>
  </si>
  <si>
    <t>CD2</t>
  </si>
  <si>
    <t>GV1</t>
  </si>
  <si>
    <t>GV2</t>
  </si>
  <si>
    <t>KM1</t>
  </si>
  <si>
    <t>KM2</t>
  </si>
  <si>
    <t>KM3</t>
  </si>
  <si>
    <t>ML1</t>
  </si>
  <si>
    <t>ML2</t>
  </si>
  <si>
    <t>MR1</t>
  </si>
  <si>
    <t>MR2</t>
  </si>
  <si>
    <t>MR3</t>
  </si>
  <si>
    <t>MR4</t>
  </si>
  <si>
    <t>MR5</t>
  </si>
  <si>
    <t>BJ6</t>
  </si>
  <si>
    <t>CV1</t>
  </si>
  <si>
    <t>CV2</t>
  </si>
  <si>
    <t>CV3</t>
  </si>
  <si>
    <t>CV4</t>
  </si>
  <si>
    <t>PC5</t>
  </si>
  <si>
    <t>ST1</t>
  </si>
  <si>
    <t>04/10</t>
  </si>
  <si>
    <t>29</t>
  </si>
  <si>
    <t xml:space="preserve">                   report.  The MWh and $ CREDIT AMOUNTS labeled "As Supplied" correspond to the MWh and COST </t>
  </si>
  <si>
    <t>(I - II)</t>
  </si>
  <si>
    <t>IV.</t>
  </si>
  <si>
    <t>ACTUAL THIS MONTH</t>
  </si>
  <si>
    <t>(SEE APPENDIX VI)</t>
  </si>
  <si>
    <t>(Net amounts due System Agent to</t>
  </si>
  <si>
    <t xml:space="preserve"> effect sharing by MLR in revenues</t>
  </si>
  <si>
    <t xml:space="preserve"> and cost of purchases for AEP System</t>
  </si>
  <si>
    <t>Day-Ahead Transmission Implicit Loss Charge</t>
  </si>
  <si>
    <t>Expansion Cost Recovery Charges</t>
  </si>
  <si>
    <t>Firm Point-to-Point Transmission Service Credits</t>
  </si>
  <si>
    <t>FTR Congestion Credit (Target Allocation)</t>
  </si>
  <si>
    <t>Locational Reliability</t>
  </si>
  <si>
    <t>Non-Firm Point-to-Point Transmission Service Charges</t>
  </si>
  <si>
    <t>Non-Firm Point-to-Point Transmission Service Credits</t>
  </si>
  <si>
    <t>North American Electric Reliability Corporation (NERC) Charge</t>
  </si>
  <si>
    <t>Other Supporting Facilities Charges</t>
  </si>
  <si>
    <t>Reactive Supply and Voltage Control from Generation Sources Service Charges</t>
  </si>
  <si>
    <t>(1)  Market Price ($/Ton):</t>
  </si>
  <si>
    <t>EMISSIONS</t>
  </si>
  <si>
    <t>(In Tons)</t>
  </si>
  <si>
    <t>(2)  APCO $/Ton:</t>
  </si>
  <si>
    <t xml:space="preserve">       KPCO $/Ton:</t>
  </si>
  <si>
    <t xml:space="preserve">       I&amp;M $/Ton:</t>
  </si>
  <si>
    <t xml:space="preserve">       OPCO $/Ton:</t>
  </si>
  <si>
    <t xml:space="preserve">       CSP $/Ton:</t>
  </si>
  <si>
    <t>City of Auburn</t>
  </si>
  <si>
    <t>(MLR ALLOC.)</t>
  </si>
  <si>
    <t>(SOURCE ALLOC)</t>
  </si>
  <si>
    <t>10</t>
  </si>
  <si>
    <t>BUCKEYE TOTAL</t>
  </si>
  <si>
    <t>ROCKPORT 1 (OWNED SHARE)</t>
  </si>
  <si>
    <t>ComEd Wholesale Marketing</t>
  </si>
  <si>
    <t>UBS Securities / ABN Amro</t>
  </si>
  <si>
    <t>Rockport 1 (Purchase from AEG)</t>
  </si>
  <si>
    <t>Rockport 2 (I&amp;M leased)</t>
  </si>
  <si>
    <t>Rockport 2 (Purchase from AEG)</t>
  </si>
  <si>
    <t>Others (Hydro)</t>
  </si>
  <si>
    <t>Ceredo</t>
  </si>
  <si>
    <t>Clinch River</t>
  </si>
  <si>
    <t>Glen Lyn</t>
  </si>
  <si>
    <t>Kanawha River</t>
  </si>
  <si>
    <t>Mountaineer</t>
  </si>
  <si>
    <t>Smith Mountain (Hydro)</t>
  </si>
  <si>
    <t>SEPA Capacity Agreement</t>
  </si>
  <si>
    <t>Other Conventional Hydros</t>
  </si>
  <si>
    <t>Summersville</t>
  </si>
  <si>
    <t>BUY-THROUGH ALLOCATION OR INTERNAL CUSTOMERS IN GENERAL</t>
  </si>
  <si>
    <t>WHEREBY POOL ENERGY IS SPECIFICALLY ALLOCATED</t>
  </si>
  <si>
    <t xml:space="preserve">  I.  AEP POOL ENERGY  *</t>
  </si>
  <si>
    <t>TRANSFER OF FUNDS BETWEEN EASTERN AEP AND WESTERN AEP</t>
  </si>
  <si>
    <t>Market Monitoring Unit (MMU) Funding Charge</t>
  </si>
  <si>
    <t>FERC Annual Charge Recovery Charge</t>
  </si>
  <si>
    <t>Organization of PJM States, Inc. (OPSI) Funding Charge</t>
  </si>
  <si>
    <t xml:space="preserve">       </t>
  </si>
  <si>
    <t xml:space="preserve">         companies are recovered as credits.  Includes adjustment to account for the difference between market price of </t>
  </si>
  <si>
    <t>(2)    The total of the credits reported in the ECR#MLR report for System Sales for Resale (A/C 447).</t>
  </si>
  <si>
    <t>MLR Report</t>
  </si>
  <si>
    <t>Cantor</t>
  </si>
  <si>
    <t>Plant Performance</t>
  </si>
  <si>
    <t>Cleveland Public Power</t>
  </si>
  <si>
    <t>CPS</t>
  </si>
  <si>
    <t>Constellation Power Source</t>
  </si>
  <si>
    <t>CPX</t>
  </si>
  <si>
    <t>(3)  Actual commissions paid in:</t>
  </si>
  <si>
    <t>Rate**</t>
  </si>
  <si>
    <t>** SOURCE:  Member Weighted Average Investment Cost multiplied by Monthly Carrying Charge Factor from</t>
  </si>
  <si>
    <t xml:space="preserve">                     Interconnection Agreement, Article 6.212.</t>
  </si>
  <si>
    <t>FOR INTERRUPTIBLES</t>
  </si>
  <si>
    <t>JUNE 2010**</t>
  </si>
  <si>
    <t xml:space="preserve">(1)     The variable energy costs, which are incurred by the members in supplying energy for AEP System deliveries to non-affiliated </t>
  </si>
  <si>
    <t>Firm Load Gen.</t>
  </si>
  <si>
    <t>California Power Exchange</t>
  </si>
  <si>
    <t>CRC</t>
  </si>
  <si>
    <t>Colorado River Commission</t>
  </si>
  <si>
    <t>CRGL</t>
  </si>
  <si>
    <t>Cargill - Alliant</t>
  </si>
  <si>
    <t>CTM</t>
  </si>
  <si>
    <t>Non-ECR Auction Sales - OSS</t>
  </si>
  <si>
    <t>Print for Ryan Stock</t>
  </si>
  <si>
    <t>03/10</t>
  </si>
  <si>
    <t>01/08/10 HR 09</t>
  </si>
  <si>
    <t>WESTERN AEP JOURNAL ENTRIES</t>
  </si>
  <si>
    <t>EASTERN AEP JOURNAL ENTRIES</t>
  </si>
  <si>
    <t>Transfer</t>
  </si>
  <si>
    <t>of Funds</t>
  </si>
  <si>
    <t>Item Description</t>
  </si>
  <si>
    <t>East Amount</t>
  </si>
  <si>
    <t>West Amount</t>
  </si>
  <si>
    <t>Direct Allocation</t>
  </si>
  <si>
    <t>Amounts</t>
  </si>
  <si>
    <t>To Be Shared</t>
  </si>
  <si>
    <t>Various</t>
  </si>
  <si>
    <t>Gas Non-Dedicated Swaps</t>
  </si>
  <si>
    <t>Gas Non-Dedicated Swap - Accruals</t>
  </si>
  <si>
    <t>Gas Non-Ded Spark Gas Broker Commissions</t>
  </si>
  <si>
    <t>4470.144</t>
  </si>
  <si>
    <t>SIA Sharing Ratios</t>
  </si>
  <si>
    <t>PSO</t>
  </si>
  <si>
    <t>SWEPCO</t>
  </si>
  <si>
    <t>TCC</t>
  </si>
  <si>
    <t>TNC</t>
  </si>
  <si>
    <t>PLR:</t>
  </si>
  <si>
    <t xml:space="preserve">   East Direct Allocation</t>
  </si>
  <si>
    <t xml:space="preserve">   West Direct Allocation</t>
  </si>
  <si>
    <t xml:space="preserve">   Total</t>
  </si>
  <si>
    <t>PLR</t>
  </si>
  <si>
    <t>IPCA</t>
  </si>
  <si>
    <t>Illinois Power Company</t>
  </si>
  <si>
    <t>IPCM</t>
  </si>
  <si>
    <t>Idaho Power Marketng</t>
  </si>
  <si>
    <t>IPLM</t>
  </si>
  <si>
    <t>&amp; ENERGY</t>
  </si>
  <si>
    <t>Indianapolis Power &amp; Light Co</t>
  </si>
  <si>
    <t>JRMC</t>
  </si>
  <si>
    <t>Jay County Electric Co-Op, Inc</t>
  </si>
  <si>
    <t>KCPS</t>
  </si>
  <si>
    <t>Kansas City Power &amp; Light Co</t>
  </si>
  <si>
    <t>I.  AEP EXTERNAL ENERGY (3)</t>
  </si>
  <si>
    <t>(ADJUSTED)</t>
  </si>
  <si>
    <t>(3)=(2)-(1)</t>
  </si>
  <si>
    <t>SOURCE</t>
  </si>
  <si>
    <t>(UNADJUSTED)</t>
  </si>
  <si>
    <t>East. AEP (Co. 122)</t>
  </si>
  <si>
    <t>APPENDIX II</t>
  </si>
  <si>
    <t>CD2 &amp; CD3</t>
  </si>
  <si>
    <t xml:space="preserve">SO2 Allow. </t>
  </si>
  <si>
    <t>Calculated Totals</t>
  </si>
  <si>
    <t xml:space="preserve">                SYSTEM PRIMARY CAPACITY</t>
  </si>
  <si>
    <t>STATION</t>
  </si>
  <si>
    <t>APPALACHIAN POWER COMPANY</t>
  </si>
  <si>
    <t>EXGN/CE/PECO</t>
  </si>
  <si>
    <t>TOTAL MEMBER PRIMARY CAPACITY</t>
  </si>
  <si>
    <t>KENTUCKY POWER COMPANY</t>
  </si>
  <si>
    <t>INDIANA MICHIGAN POWER COMPANY</t>
  </si>
  <si>
    <t>Progress Energy</t>
  </si>
  <si>
    <t>PURCHASE                COST/4470.143</t>
  </si>
  <si>
    <t>ESTIMATED                         PURCHASES/4210.032</t>
  </si>
  <si>
    <t>Eric Gleckler</t>
  </si>
  <si>
    <t>GLND</t>
  </si>
  <si>
    <t>Glendale Power Marketing</t>
  </si>
  <si>
    <t>GPUA</t>
  </si>
  <si>
    <t>GPU Advance Resources, Inc.</t>
  </si>
  <si>
    <t>GPUE</t>
  </si>
  <si>
    <t>GPU Energy</t>
  </si>
  <si>
    <t>GRE</t>
  </si>
  <si>
    <t>Great River Energy</t>
  </si>
  <si>
    <t>Greenwich</t>
  </si>
  <si>
    <t>Greenwich  (OMEG)</t>
  </si>
  <si>
    <t>Hamilton</t>
  </si>
  <si>
    <t>Seattle City Light</t>
  </si>
  <si>
    <t>SDGE</t>
  </si>
  <si>
    <t>San Diego Gas &amp; Electric Co</t>
  </si>
  <si>
    <t xml:space="preserve"> OF AEP SYSTEM RECEIPTS AND DELIVERIES      </t>
  </si>
  <si>
    <t xml:space="preserve">TRADING AND MARKETING REALIZATIONS FOR BASE YEAR AND CURRENT </t>
  </si>
  <si>
    <t>MONTH -- BACKUP DATA FOR SERVICE SCHEDULE D WITH WESTERN AEP</t>
  </si>
  <si>
    <t>(1)  Source is ECR#MLR report, MLR Allocation of System Transactions.</t>
  </si>
  <si>
    <t>(2)  Source is Appendix VII.</t>
  </si>
  <si>
    <t xml:space="preserve">NOTES:  </t>
  </si>
  <si>
    <t>WITH ECONOMY ENERGY</t>
  </si>
  <si>
    <t>VIII.</t>
  </si>
  <si>
    <t>EXPENSE</t>
  </si>
  <si>
    <t>$ CHARGE</t>
  </si>
  <si>
    <t>$ CREDIT</t>
  </si>
  <si>
    <t>PAGE (11)</t>
  </si>
  <si>
    <t>STEC</t>
  </si>
  <si>
    <t>LW1</t>
  </si>
  <si>
    <t>LW2</t>
  </si>
  <si>
    <t>LAWRENCEBURG 1</t>
  </si>
  <si>
    <t>LAWRENCEBURG 2</t>
  </si>
  <si>
    <t>South Texas Electric Coop, Inc.</t>
  </si>
  <si>
    <t>PHYSICAL BOOKOUT</t>
  </si>
  <si>
    <t>MEMBER PRIMARY</t>
  </si>
  <si>
    <t>Adj. to Transmission Congestion Credits for Jun 2006 - May 2007</t>
  </si>
  <si>
    <t>Day-Ahead Operating Reserve Charge</t>
  </si>
  <si>
    <t>SR Charge (Tier 1)</t>
  </si>
  <si>
    <t>Balancing Operating Reserve for Load Response  Charge</t>
  </si>
  <si>
    <t>SR Charge (Tier 2)</t>
  </si>
  <si>
    <t>SR Credit (Tier 1)</t>
  </si>
  <si>
    <t>(3) $0 of the ENTE Invoice will be allocated to PSO/SWEPCO - See Appendix VIII Page 4</t>
  </si>
  <si>
    <t>02/10</t>
  </si>
  <si>
    <t>01</t>
  </si>
  <si>
    <t>01/11/10 HR 08</t>
  </si>
  <si>
    <t>ADJUSTMENT TO ACCOUNT FOR</t>
  </si>
  <si>
    <t>LESS EASTERN AEP REALIZATION SHARE:</t>
  </si>
  <si>
    <t>CE1</t>
  </si>
  <si>
    <t>CE2</t>
  </si>
  <si>
    <t>AEP Power Factor Charges</t>
  </si>
  <si>
    <t>Load Reconciliation for Market Monitoring Unit (MMU) Funding Charge</t>
  </si>
  <si>
    <t>Adj. for North American Electric Reliability Corporation (NERC) Charge</t>
  </si>
  <si>
    <t>Adj. for Reliability First Corporation (RFC) Charge</t>
  </si>
  <si>
    <t>AEP Energy Services</t>
  </si>
  <si>
    <t>AES</t>
  </si>
  <si>
    <t>Alliance Energy Services</t>
  </si>
  <si>
    <t>AETC</t>
  </si>
  <si>
    <t>AMOCO Energy Trading</t>
  </si>
  <si>
    <t>AETS</t>
  </si>
  <si>
    <t>Allegheny Energy</t>
  </si>
  <si>
    <t>ALTM</t>
  </si>
  <si>
    <t>Alliant Energy</t>
  </si>
  <si>
    <t>Adj. for Peak-Hour Period Availability Credits</t>
  </si>
  <si>
    <t>DUKE2</t>
  </si>
  <si>
    <t>(I - III)</t>
  </si>
  <si>
    <t>Adj. to Non-Firm Point-to-Point Transmission Service Credits</t>
  </si>
  <si>
    <t>Capacity Resource Deficiency  Credit</t>
  </si>
  <si>
    <t>Reconciliation for Scheduling System Control and Dispatch Service Charges</t>
  </si>
  <si>
    <t>Reconciliation for Synchronized Reserve</t>
  </si>
  <si>
    <t>Reconciliation for Transmission Owner Scheduling System Control and Dispatch Service Charges</t>
  </si>
  <si>
    <t>Reconcilliation for Regulation Charges</t>
  </si>
  <si>
    <t>Reconcilliation for Spot Market Charges</t>
  </si>
  <si>
    <t>PJM Schedule 9 &amp; 10 Entry - LSE</t>
  </si>
  <si>
    <t>PJM Schedule 9 &amp; 10 Entry - OSS</t>
  </si>
  <si>
    <t>Adj. to Balancing Operating Reserves Charges</t>
  </si>
  <si>
    <t>Reconciliation for Transmission Congestion Charges</t>
  </si>
  <si>
    <t>Reconciliation for Transmission Losses Charges</t>
  </si>
  <si>
    <t>BREC Power Supply</t>
  </si>
  <si>
    <t>Bryan</t>
  </si>
  <si>
    <t>Bryan  (OMEG)</t>
  </si>
  <si>
    <t>BRYN2</t>
  </si>
  <si>
    <t>City of Bryan, Texas</t>
  </si>
  <si>
    <t>BUCK</t>
  </si>
  <si>
    <t>Buckeye Rural Electric Admin</t>
  </si>
  <si>
    <t>BURB</t>
  </si>
  <si>
    <t>City of Burbank</t>
  </si>
  <si>
    <t>CAES</t>
  </si>
  <si>
    <t>ConAgra Energy Services, Inc.</t>
  </si>
  <si>
    <t>CALP</t>
  </si>
  <si>
    <t>Calpine Power Service Company</t>
  </si>
  <si>
    <t>Carey</t>
  </si>
  <si>
    <t>Carey   (OMEG)</t>
  </si>
  <si>
    <t>CEDE</t>
  </si>
  <si>
    <t>ConEd Energy</t>
  </si>
  <si>
    <t>CEDS</t>
  </si>
  <si>
    <t>NOX Repricing Worksheet</t>
  </si>
  <si>
    <t>28</t>
  </si>
  <si>
    <t>Con Edison Solutions, Inc.</t>
  </si>
  <si>
    <t>CEPD</t>
  </si>
  <si>
    <t>ConEdison Company of New York</t>
  </si>
  <si>
    <t>CETR</t>
  </si>
  <si>
    <t>Consumers Energy Traders</t>
  </si>
  <si>
    <t>CHEC</t>
  </si>
  <si>
    <t>CHPM</t>
  </si>
  <si>
    <t>Chelan County PUD</t>
  </si>
  <si>
    <t>CIES</t>
  </si>
  <si>
    <t>Cook Inlet Energy Supply, LP</t>
  </si>
  <si>
    <t>CILM</t>
  </si>
  <si>
    <t>Central Illinois</t>
  </si>
  <si>
    <t>CISO</t>
  </si>
  <si>
    <t>California ISO</t>
  </si>
  <si>
    <t>CITZ</t>
  </si>
  <si>
    <t>Citizens Lehman Power Sales</t>
  </si>
  <si>
    <t>CLEC</t>
  </si>
  <si>
    <t>Cleco Utility Group, LLC</t>
  </si>
  <si>
    <t>Clyde</t>
  </si>
  <si>
    <t>Clyde  (OMEG)</t>
  </si>
  <si>
    <t>CMS</t>
  </si>
  <si>
    <t>CMS Marketing Svcs and Trading</t>
  </si>
  <si>
    <t>CNCT</t>
  </si>
  <si>
    <t>III.  TOTAL SYSTEM ACCOUNT ENERGY</t>
  </si>
  <si>
    <t>(I + II)</t>
  </si>
  <si>
    <t>PAGE (5)</t>
  </si>
  <si>
    <t>RECONCILIATION OF INTERRUPTIBLE CUSTOMERS</t>
  </si>
  <si>
    <t>LAWRENCEBURG</t>
  </si>
  <si>
    <t>DB</t>
  </si>
  <si>
    <t>LW</t>
  </si>
  <si>
    <t>DARBY</t>
  </si>
  <si>
    <t>DB1</t>
  </si>
  <si>
    <t>DB2</t>
  </si>
  <si>
    <t>DB3</t>
  </si>
  <si>
    <t>DB4</t>
  </si>
  <si>
    <t>DB5</t>
  </si>
  <si>
    <t>DB6</t>
  </si>
  <si>
    <t>DARBY 1</t>
  </si>
  <si>
    <t>DARBY 2</t>
  </si>
  <si>
    <t>DARBY 3</t>
  </si>
  <si>
    <t>DARBY 4</t>
  </si>
  <si>
    <t>DARBY 5</t>
  </si>
  <si>
    <t>DARBY 6</t>
  </si>
  <si>
    <t>Beckjord</t>
  </si>
  <si>
    <t>Conesville</t>
  </si>
  <si>
    <t>Picway</t>
  </si>
  <si>
    <t>Stuart</t>
  </si>
  <si>
    <t>Waterford</t>
  </si>
  <si>
    <t>Zimmer</t>
  </si>
  <si>
    <t>Racine (Hydro)</t>
  </si>
  <si>
    <t>Rockport 1 (I&amp;M owned)</t>
  </si>
  <si>
    <t xml:space="preserve"> II.  INTERNAL ENERGY AMONG POOL MEMBERS</t>
  </si>
  <si>
    <t>(PAGE 8)</t>
  </si>
  <si>
    <t>ECONOMY</t>
  </si>
  <si>
    <t>(PAGE 9)</t>
  </si>
  <si>
    <t>Detroit Edison Merch</t>
  </si>
  <si>
    <t>Deshler</t>
  </si>
  <si>
    <t>Deshler  (OMEG)</t>
  </si>
  <si>
    <t>DETM</t>
  </si>
  <si>
    <t>Duke Energy Trading</t>
  </si>
  <si>
    <t>DGTM</t>
  </si>
  <si>
    <t>Deseret Gen &amp; Trans Co-op</t>
  </si>
  <si>
    <t>DLPM</t>
  </si>
  <si>
    <t>Duquesne Light Company</t>
  </si>
  <si>
    <t>DPLG</t>
  </si>
  <si>
    <t>DP&amp;L Power Services</t>
  </si>
  <si>
    <t>DTET</t>
  </si>
  <si>
    <t>DTE Energy Trading, Inc.</t>
  </si>
  <si>
    <t>DUKS</t>
  </si>
  <si>
    <t>DukeSolutions, Inc.</t>
  </si>
  <si>
    <t>DYPM</t>
  </si>
  <si>
    <t>FPL Energy Power Marketing,Inc</t>
  </si>
  <si>
    <t>GCPD</t>
  </si>
  <si>
    <t>Grant County PUD No.</t>
  </si>
  <si>
    <t>GEM</t>
  </si>
  <si>
    <t>Griffin Energy Marketing, LLC</t>
  </si>
  <si>
    <t>29.</t>
  </si>
  <si>
    <t>2, 7, 18, &amp; 23</t>
  </si>
  <si>
    <t>30.</t>
  </si>
  <si>
    <t>3, 8, 13, &amp; 24</t>
  </si>
  <si>
    <t>31.</t>
  </si>
  <si>
    <t>4, 9, 14, &amp; 19</t>
  </si>
  <si>
    <t>32.</t>
  </si>
  <si>
    <t>TOTAL ALL MEMBERS DELIVERED:</t>
  </si>
  <si>
    <t>ACCOUNT 151 FUEL COST ASSOCIATED</t>
  </si>
  <si>
    <t>WITH PRIMARY ENERGY</t>
  </si>
  <si>
    <t>PAGE (9)</t>
  </si>
  <si>
    <t xml:space="preserve">              ECONOMY ENERGY</t>
  </si>
  <si>
    <t>Date</t>
  </si>
  <si>
    <t>Subject</t>
  </si>
  <si>
    <t>06/10</t>
  </si>
  <si>
    <t>23</t>
  </si>
  <si>
    <t>SO2 &amp; NOX emission allowances used in dispatch versus operating companies inventory costs (see page 11).</t>
  </si>
  <si>
    <t>Split Rock Energy</t>
  </si>
  <si>
    <t>Transmission Enhancement Charges</t>
  </si>
  <si>
    <r>
      <t>PRIOR PERIOD ADJUSTMENTS</t>
    </r>
    <r>
      <rPr>
        <sz val="10"/>
        <rFont val="Comic Sans MS"/>
        <family val="4"/>
      </rPr>
      <t xml:space="preserve"> </t>
    </r>
  </si>
  <si>
    <t xml:space="preserve">PRIOR PERIOD ADJUSTMENTS </t>
  </si>
  <si>
    <t>Reconciliation for Transmission Losses Credits</t>
  </si>
  <si>
    <t>Union Power Partners</t>
  </si>
  <si>
    <t>Exelon Generation Company</t>
  </si>
  <si>
    <t xml:space="preserve">PJM/MISO </t>
  </si>
  <si>
    <t>RENEWABLE ENERGY</t>
  </si>
  <si>
    <t>CREDIT COMMISSIONS</t>
  </si>
  <si>
    <t>ACCT. 5570.007</t>
  </si>
  <si>
    <t>RENEWABLE</t>
  </si>
  <si>
    <t>ENERGY CREDITS</t>
  </si>
  <si>
    <t>Invoice Adjustment - Spot Energy Sales</t>
  </si>
  <si>
    <t>PAGE (4)</t>
  </si>
  <si>
    <t xml:space="preserve"> Actual</t>
  </si>
  <si>
    <t>SUMMARY OF ENERGY SETTLEMENT</t>
  </si>
  <si>
    <t>CHARGE MEMBER</t>
  </si>
  <si>
    <t>CREDIT MEMBER</t>
  </si>
  <si>
    <r>
      <t>EXERCISED OPTIONS</t>
    </r>
    <r>
      <rPr>
        <b/>
        <u/>
        <sz val="10"/>
        <rFont val="Book Antiqua"/>
        <family val="1"/>
      </rPr>
      <t xml:space="preserve"> ACTUAL</t>
    </r>
  </si>
  <si>
    <t>BROKER'S</t>
  </si>
  <si>
    <t>ACCT.4470.143</t>
  </si>
  <si>
    <t>ACCT.5550.099</t>
  </si>
  <si>
    <t xml:space="preserve">  I.  AEP EXTERNAL ENERGY  *</t>
  </si>
  <si>
    <t>ENERGY COST</t>
  </si>
  <si>
    <t xml:space="preserve">Pursuant to the Interconnection Agreement, dated July 6, 1951, </t>
  </si>
  <si>
    <t>as Amended</t>
  </si>
  <si>
    <t>by and among</t>
  </si>
  <si>
    <t>Appalachian Power Company (APCo),</t>
  </si>
  <si>
    <t>Columbus Southern Power Company (CSP),</t>
  </si>
  <si>
    <t>Indiana Michigan Power Company, (I&amp;M),</t>
  </si>
  <si>
    <t>Kentucky Power Company (KPCo),</t>
  </si>
  <si>
    <t>Ohio Power Company (OPCo),</t>
  </si>
  <si>
    <t>and with</t>
  </si>
  <si>
    <t>American Electric Power Service Corporation</t>
  </si>
  <si>
    <t>as Agent.</t>
  </si>
  <si>
    <t>Prepared by:</t>
  </si>
  <si>
    <t>Wholesale Commercial Accounting Group</t>
  </si>
  <si>
    <t>CONTENTS</t>
  </si>
  <si>
    <t>Inadvertent - OSS</t>
  </si>
  <si>
    <t>Inadvertent - LSE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</si>
  <si>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</si>
  <si>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Summary of Settlements with the System Agent, for all Members    </t>
  </si>
  <si>
    <t>System Account Settlement</t>
  </si>
  <si>
    <t xml:space="preserve">Recapitulation of Capacity, Energy, Other Charges                               </t>
  </si>
  <si>
    <t xml:space="preserve">Calculation of Capacity Settlement                                                       </t>
  </si>
  <si>
    <t>Merchant Energy Grp (Americas)</t>
  </si>
  <si>
    <t>MERL</t>
  </si>
  <si>
    <t>Merrill Lynch Capital Svcs.</t>
  </si>
  <si>
    <t>MGEP</t>
  </si>
  <si>
    <t>Madison Gas and Electric Co</t>
  </si>
  <si>
    <t>MID</t>
  </si>
  <si>
    <t>Modesto Irrigation District</t>
  </si>
  <si>
    <t>MI Elect Coord Syst-Joint Mer</t>
  </si>
  <si>
    <t>MPEX</t>
  </si>
  <si>
    <t>Minnesota Power Energy Exch</t>
  </si>
  <si>
    <t>MPPA</t>
  </si>
  <si>
    <t>Michigan Public Power Agency</t>
  </si>
  <si>
    <t>MPS</t>
  </si>
  <si>
    <t>Missouri Public Service</t>
  </si>
  <si>
    <t>MPTM</t>
  </si>
  <si>
    <t>Montana Power Trading &amp; Mktg</t>
  </si>
  <si>
    <t>MSCG</t>
  </si>
  <si>
    <t>Morgan Stanley Capt.</t>
  </si>
  <si>
    <t>NAEC</t>
  </si>
  <si>
    <t>North American Energy</t>
  </si>
  <si>
    <t>NCEM</t>
  </si>
  <si>
    <t>NC Electric Membership Corp.</t>
  </si>
  <si>
    <t>NCMP</t>
  </si>
  <si>
    <t>No Carolina Muni Pwr Agency #1</t>
  </si>
  <si>
    <t>NCMX</t>
  </si>
  <si>
    <t>Eastern AEP Owes Western AEP</t>
  </si>
  <si>
    <t>NC Electric Marketing, LLC</t>
  </si>
  <si>
    <t>NCPA</t>
  </si>
  <si>
    <t>Northern California Pwr Agency</t>
  </si>
  <si>
    <t>NESI</t>
  </si>
  <si>
    <t>NESI Power Marketing</t>
  </si>
  <si>
    <t>NEVI</t>
  </si>
  <si>
    <t>ecpr</t>
  </si>
  <si>
    <t>New Energy Ventures, LLC</t>
  </si>
  <si>
    <t>NIP</t>
  </si>
  <si>
    <t>NIPSCO Energy Management</t>
  </si>
  <si>
    <t>NMEM</t>
  </si>
  <si>
    <t>Niagara Mohawk Energy Mktg</t>
  </si>
  <si>
    <t>NMNM</t>
  </si>
  <si>
    <t>Niagra Mohawk</t>
  </si>
  <si>
    <t>NRG</t>
  </si>
  <si>
    <t>NRG Power Marketing, Inc.</t>
  </si>
  <si>
    <t>NRTG</t>
  </si>
  <si>
    <t>Alloc. Gen.</t>
  </si>
  <si>
    <t>Act. Gen.</t>
  </si>
  <si>
    <t>NEPOO ISO New England</t>
  </si>
  <si>
    <t>NSI</t>
  </si>
  <si>
    <t>FOWLER RIDGE 1</t>
  </si>
  <si>
    <t>AMS Consumption Recap</t>
  </si>
  <si>
    <t>FOWLER RIDGE 3</t>
  </si>
  <si>
    <t>CAPABILITY OF</t>
  </si>
  <si>
    <t>TOTAL FIXED</t>
  </si>
  <si>
    <t>OPERATING</t>
  </si>
  <si>
    <t>CAPACITY, kW</t>
  </si>
  <si>
    <t>DA Op Res PJM Invoice Adj</t>
  </si>
  <si>
    <t>Firm Pt to Pt Transmission (SCG)</t>
  </si>
  <si>
    <t>Transmission Enhancement Charge</t>
  </si>
  <si>
    <t>RTO Start-up Cost Recovery Charge</t>
  </si>
  <si>
    <t>Expansion Cost Recovery Charge</t>
  </si>
  <si>
    <t>Firm/Non-Firm Pt to Pt Transmission Service Credit</t>
  </si>
  <si>
    <t>Implicit Congestion - LSE</t>
  </si>
  <si>
    <t>Incremental Implicit Congestion  -OSS</t>
  </si>
  <si>
    <t>Misc Credits</t>
  </si>
  <si>
    <t>Allocation of Generation Activity on PJM Transmission Invoice</t>
  </si>
  <si>
    <t>PJM Admin Fees</t>
  </si>
  <si>
    <t>PJM Affiliate Entry</t>
  </si>
  <si>
    <t>PJM TEA Charge Reclass (MLR)</t>
  </si>
  <si>
    <t>PJM TEA Charge Reclass (12CP)</t>
  </si>
  <si>
    <t>PJM Invoice Adjustment</t>
  </si>
  <si>
    <t>Spot Energy Sales (ECR)</t>
  </si>
  <si>
    <t>Planning Period Cong Uplift Adj OSS</t>
  </si>
  <si>
    <t>Planning Period Cong Uplift Adj LSE</t>
  </si>
  <si>
    <t>1245 - Emergency Load Response Charge (AUB)</t>
  </si>
  <si>
    <t>PJM Allocations GL Submit Summary</t>
  </si>
  <si>
    <r>
      <t xml:space="preserve">TOTAL OFFSET OF PASS-THROUGH CHARGES </t>
    </r>
    <r>
      <rPr>
        <vertAlign val="superscript"/>
        <sz val="10"/>
        <color indexed="9"/>
        <rFont val="Comic Sans MS"/>
        <family val="4"/>
      </rPr>
      <t>(1)</t>
    </r>
  </si>
  <si>
    <t>Buckeye GL Entries</t>
  </si>
  <si>
    <t>NSP Energy Marketing</t>
  </si>
  <si>
    <t>NU</t>
  </si>
  <si>
    <t>Northeast Utilities</t>
  </si>
  <si>
    <t>NVPM</t>
  </si>
  <si>
    <t>Nevada Power Co.- Power Mktg</t>
  </si>
  <si>
    <t>NYET</t>
  </si>
  <si>
    <t>NYIS</t>
  </si>
  <si>
    <t>New York ISO</t>
  </si>
  <si>
    <t>NYNY</t>
  </si>
  <si>
    <t>New York State Elect</t>
  </si>
  <si>
    <t>INVENTORY</t>
  </si>
  <si>
    <t>NYPA</t>
  </si>
  <si>
    <t>ODEC</t>
  </si>
  <si>
    <t>Old Dominion Elec.</t>
  </si>
  <si>
    <t>OERI</t>
  </si>
  <si>
    <t>OGE Energy Resources, Inc.</t>
  </si>
  <si>
    <t>Ohio City</t>
  </si>
  <si>
    <t>Ohio City  (OMEG)</t>
  </si>
  <si>
    <t>OHMK</t>
  </si>
  <si>
    <t>Ontario Hydro</t>
  </si>
  <si>
    <t>OKGE</t>
  </si>
  <si>
    <t>Oklahoma Gas and Electric</t>
  </si>
  <si>
    <t>OMPA</t>
  </si>
  <si>
    <t>Oklahoma Municipal Power Auth</t>
  </si>
  <si>
    <t>OMPC</t>
  </si>
  <si>
    <t>Old Mill Power Company</t>
  </si>
  <si>
    <t>OPC</t>
  </si>
  <si>
    <t>Ogelthorpe Power Corporation</t>
  </si>
  <si>
    <t>OPMC</t>
  </si>
  <si>
    <t>Actual:</t>
  </si>
  <si>
    <t>Appendix VIII</t>
  </si>
  <si>
    <t>ALLOCATION BY MLR ($)</t>
  </si>
  <si>
    <t>ONEOK Power Marketing</t>
  </si>
  <si>
    <t>OPMW</t>
  </si>
  <si>
    <t>Orion Power MidWest</t>
  </si>
  <si>
    <t>OPPM</t>
  </si>
  <si>
    <t>OPPD Energy Marketing</t>
  </si>
  <si>
    <t>ORPH</t>
  </si>
  <si>
    <t>BS</t>
  </si>
  <si>
    <t>OVEC Power Scheduling</t>
  </si>
  <si>
    <t>PAC</t>
  </si>
  <si>
    <t>FOWLER RIDGE 2</t>
  </si>
  <si>
    <t>GRAND RIDGE 2</t>
  </si>
  <si>
    <t>GRAND RIDGE 3</t>
  </si>
  <si>
    <t xml:space="preserve">                                                                                                                                                                                           </t>
  </si>
  <si>
    <r>
      <t>SYNOPSIS OF CONTENTS</t>
    </r>
    <r>
      <rPr>
        <b/>
        <sz val="12"/>
        <rFont val="Comic Sans MS"/>
        <family val="4"/>
      </rPr>
      <t xml:space="preserve"> </t>
    </r>
  </si>
  <si>
    <t>East Interchange Power Statement and Related Data</t>
  </si>
  <si>
    <t>To</t>
  </si>
  <si>
    <t xml:space="preserve">See Distribution List  </t>
  </si>
  <si>
    <t xml:space="preserve">   </t>
  </si>
  <si>
    <t>INTERCHANGE POWER STATEMENT</t>
  </si>
  <si>
    <t>FOR THE MONTH OF</t>
  </si>
  <si>
    <t xml:space="preserve">AEP SYSTEM MLR ALLOCATION OF EXPENSES FOR TRANSMISSION SERVICE </t>
  </si>
  <si>
    <t>MISO Trading</t>
  </si>
  <si>
    <t>MISO Auction</t>
  </si>
  <si>
    <t xml:space="preserve">AEP SYSTEM MLR ALLOCATION OF PASS-THROUGH RECEIPTS FOR TRANSMISSION SERVICE </t>
  </si>
  <si>
    <t>NOX Repricing</t>
  </si>
  <si>
    <t>Act. 5550.023</t>
  </si>
  <si>
    <t>Act. 5550.107</t>
  </si>
  <si>
    <t>----------------------------------------------------------------------</t>
  </si>
  <si>
    <t>Approved</t>
  </si>
  <si>
    <t>Reviewer:</t>
  </si>
  <si>
    <t>STATEMENT OF SETTLEMENT TO BE MADE</t>
  </si>
  <si>
    <t>FOR ELECTRIC POWER AND ENERGY RECEIVED AND DELIVERED</t>
  </si>
  <si>
    <t>APPLICABLE TO SEPTEMBER 2006 BUSINESS</t>
  </si>
  <si>
    <t xml:space="preserve"> Template Pg 1</t>
  </si>
  <si>
    <t>Template Pg 2</t>
  </si>
  <si>
    <t xml:space="preserve"> Template Pg 3</t>
  </si>
  <si>
    <t>Template Pg 3</t>
  </si>
  <si>
    <t>PJM Entries</t>
  </si>
  <si>
    <t>SPREADS FOR DIRECT ALLOCATION TO WEST</t>
  </si>
  <si>
    <t>ADJUSTMENT FOR RECLASS OF ENTERGY</t>
  </si>
  <si>
    <t>OSS SPREADSHEET (end)</t>
  </si>
  <si>
    <t>MWH LSE</t>
  </si>
  <si>
    <t>$$$ LSE Purchases</t>
  </si>
  <si>
    <t>Michele</t>
  </si>
  <si>
    <t xml:space="preserve">Received </t>
  </si>
  <si>
    <t>From</t>
  </si>
  <si>
    <t>Source File</t>
  </si>
  <si>
    <t>ECR Section 452</t>
  </si>
  <si>
    <t>Quaintance</t>
  </si>
  <si>
    <t>IPS</t>
  </si>
  <si>
    <t>Shimman</t>
  </si>
  <si>
    <t>Supplemental Spreadsheet</t>
  </si>
  <si>
    <t>Woodruff</t>
  </si>
  <si>
    <t>Buckeye / PJM Entry</t>
  </si>
  <si>
    <t>PJM Entry</t>
  </si>
  <si>
    <t>Bookout Sales Related to Entergy Spreads</t>
  </si>
  <si>
    <t>$ COST</t>
  </si>
  <si>
    <t>$ REVENUE</t>
  </si>
  <si>
    <t>PJM NON-ECR - ACTUAL</t>
  </si>
  <si>
    <t>Bookout Purchase Commissions Related to Entergy Spread</t>
  </si>
  <si>
    <t>Bookout Sales Commissions Related to Entergy Spread</t>
  </si>
  <si>
    <t>Edison Mission Mktg &amp; Trading</t>
  </si>
  <si>
    <t>ENERZ</t>
  </si>
  <si>
    <t>ENGA</t>
  </si>
  <si>
    <t>Engage Energy</t>
  </si>
  <si>
    <t>Western AEP Needs to Receive from Eastern AEP</t>
  </si>
  <si>
    <t>27</t>
  </si>
  <si>
    <t xml:space="preserve">Summary of Energy Settlement                                                            </t>
  </si>
  <si>
    <t xml:space="preserve">Reconciliation with Interruptible Customers                                                </t>
  </si>
  <si>
    <t>Reconciliation with regard to Realization and</t>
  </si>
  <si>
    <t xml:space="preserve">Service Schedule D with Western AEP                                                           </t>
  </si>
  <si>
    <t xml:space="preserve">                 expense, then aggregates such hourly data for the month to arrive at the totals reported above.</t>
  </si>
  <si>
    <t>SIA Ratio Calculation</t>
  </si>
  <si>
    <t>Trading and Marketing Realizations</t>
  </si>
  <si>
    <t>Direct</t>
  </si>
  <si>
    <t>Sharing</t>
  </si>
  <si>
    <t>Allocation</t>
  </si>
  <si>
    <t>Act</t>
  </si>
  <si>
    <t>12-Month Total Realizations</t>
  </si>
  <si>
    <t>SIA Sharing Ratios for:</t>
  </si>
  <si>
    <t xml:space="preserve">SOURCE:  The ECR computer program calculates  for each hour of the month the MWh of ECONOMY deliveries </t>
  </si>
  <si>
    <t>PEPCO Services Inc.</t>
  </si>
  <si>
    <t>PGAE</t>
  </si>
  <si>
    <t>SIA</t>
  </si>
  <si>
    <t>Pacific Gas &amp; Electric</t>
  </si>
  <si>
    <t>PGEM</t>
  </si>
  <si>
    <t>Portland General Electric</t>
  </si>
  <si>
    <t>PGET</t>
  </si>
  <si>
    <t>PG&amp;E Energy Trading - Power LP</t>
  </si>
  <si>
    <t>PHIB</t>
  </si>
  <si>
    <t>Phibro Power LLC</t>
  </si>
  <si>
    <t>PJMP</t>
  </si>
  <si>
    <t>Plymouth</t>
  </si>
  <si>
    <t>Plymouth  (OMEG)</t>
  </si>
  <si>
    <t>PNGC</t>
  </si>
  <si>
    <t>IMPA/RP&amp;L</t>
  </si>
  <si>
    <t>Pacific NW Generating Co-Op</t>
  </si>
  <si>
    <t>PNMM</t>
  </si>
  <si>
    <t>Public Svc Co of New Mexico</t>
  </si>
  <si>
    <t>PPMI</t>
  </si>
  <si>
    <t>PacifiCorp Power Marketing</t>
  </si>
  <si>
    <t>PRO</t>
  </si>
  <si>
    <t>ProLiance Energy, LLC</t>
  </si>
  <si>
    <t>PSCM</t>
  </si>
  <si>
    <t>Public Service Co of Colorado</t>
  </si>
  <si>
    <t>PSEG</t>
  </si>
  <si>
    <t>Public Service Electric &amp; Gas</t>
  </si>
  <si>
    <t>PSEM</t>
  </si>
  <si>
    <t>Adj. for Transmission Enhancement Charge</t>
  </si>
  <si>
    <t>Adj. to Black Start Service Charges</t>
  </si>
  <si>
    <t>Adj. to Firm Point-to-Point Transmission Service Credits (service deferment)</t>
  </si>
  <si>
    <t>Adj. to Meter Correction Charges</t>
  </si>
  <si>
    <t>Adj. to Reactive Supply and Voltage Control from Generation Sources Service Charges</t>
  </si>
  <si>
    <t>Adj. to Balancing Transmission Implicit Loss Charge</t>
  </si>
  <si>
    <t>Reactive Services Charge</t>
  </si>
  <si>
    <t>Adj. for Synchronized Reserve Credit</t>
  </si>
  <si>
    <t>Load Reconciliation for Synchronous Condensing Charge</t>
  </si>
  <si>
    <t>Adj. for Other Supporting Facilities Charge- power factor</t>
  </si>
  <si>
    <t>Adj. to Inadvertent Interchange Charges</t>
  </si>
  <si>
    <t>Adj. to Load Management test failure</t>
  </si>
  <si>
    <t xml:space="preserve"> Load Management test failure</t>
  </si>
  <si>
    <t>Load Reconciliation for PJM AC2 Charges</t>
  </si>
  <si>
    <t>12/09</t>
  </si>
  <si>
    <t>08/10</t>
  </si>
  <si>
    <t>12</t>
  </si>
  <si>
    <t>City of Riverside</t>
  </si>
  <si>
    <t>SCAN</t>
  </si>
  <si>
    <t>Scana Energy Marketing, Inc.</t>
  </si>
  <si>
    <t>SCEG</t>
  </si>
  <si>
    <t>03</t>
  </si>
  <si>
    <t>Total of PJM Non -ECR MISC Charges</t>
  </si>
  <si>
    <t>CHARGE DESCRIPTION</t>
  </si>
  <si>
    <t>**Includes all particpants except SCG and BCK</t>
  </si>
  <si>
    <t>Buckeye (BCK)</t>
  </si>
  <si>
    <t>No</t>
  </si>
  <si>
    <t>Adj. to Transmission Losses Credits</t>
  </si>
  <si>
    <t>Load Reconciliation for Day-ahead Scheduling Reserve Charge</t>
  </si>
  <si>
    <t>Journal Entry to Reclass Entergy Spread Portion to Appropriate Zone - Account 4470.066</t>
  </si>
  <si>
    <t>Transmission</t>
  </si>
  <si>
    <t>Purchased</t>
  </si>
  <si>
    <t>Page 1 of 7</t>
  </si>
  <si>
    <t>Page 5 of 7</t>
  </si>
  <si>
    <t>Page 6 of 7</t>
  </si>
  <si>
    <t>Page 7 of 7</t>
  </si>
  <si>
    <t>WITH MLR ALLOCATIONS OF AEP SYSTEM</t>
  </si>
  <si>
    <t>BOOKOUTS AND OPTIONS</t>
  </si>
  <si>
    <t>ALLOCATION BY MLR</t>
  </si>
  <si>
    <t>MCPC2</t>
  </si>
  <si>
    <t>Mid-Continent Power Corp.</t>
  </si>
  <si>
    <t>PJM Interconnection Pool</t>
  </si>
  <si>
    <t>TOTAL COSTS</t>
  </si>
  <si>
    <t>TOTAL REVENUES</t>
  </si>
  <si>
    <t>PREVIOUS</t>
  </si>
  <si>
    <t>ESTIMATE</t>
  </si>
  <si>
    <t>PJM CHARGES TRANSFERRED FROM nMARKET to AEE</t>
  </si>
  <si>
    <t>(I-II)</t>
  </si>
  <si>
    <t>CPL(Unit Power)</t>
  </si>
  <si>
    <t>DC1</t>
  </si>
  <si>
    <t>DC2</t>
  </si>
  <si>
    <t>Wisconsin Power &amp; Light</t>
  </si>
  <si>
    <t>WPPI</t>
  </si>
  <si>
    <t>Wisconsin Public Power, Inc.</t>
  </si>
  <si>
    <t>WPSC</t>
  </si>
  <si>
    <t>Wolverine Power Supply Coop</t>
  </si>
  <si>
    <t>WPSE</t>
  </si>
  <si>
    <t>WPS Energy Services, Inc.</t>
  </si>
  <si>
    <t>WPSM</t>
  </si>
  <si>
    <t>Wisconsin Public Service</t>
  </si>
  <si>
    <t>WRGS</t>
  </si>
  <si>
    <t>MAPP</t>
  </si>
  <si>
    <t>Mid-Continent Area Power Pool</t>
  </si>
  <si>
    <t>DOWP</t>
  </si>
  <si>
    <t>East. AEP (Co. 28)</t>
  </si>
  <si>
    <t>XIII.</t>
  </si>
  <si>
    <t>XIV.</t>
  </si>
  <si>
    <t>Dow Plaquemine</t>
  </si>
  <si>
    <t>Western Resources Gen Svcs</t>
  </si>
  <si>
    <t>WVPA</t>
  </si>
  <si>
    <t>Wabash Valley Power Assn, Inc.</t>
  </si>
  <si>
    <t>WVPR</t>
  </si>
  <si>
    <t>West Virginia Power</t>
  </si>
  <si>
    <t>Page 1 of 2</t>
  </si>
  <si>
    <t>Page 2 of 2</t>
  </si>
  <si>
    <t>ERCO</t>
  </si>
  <si>
    <t>ERCOT ISO</t>
  </si>
  <si>
    <t>MONTH/YEAR:</t>
  </si>
  <si>
    <t>CAPACITY</t>
  </si>
  <si>
    <t>ENERGY</t>
  </si>
  <si>
    <t>OTHER</t>
  </si>
  <si>
    <t>CHARGE</t>
  </si>
  <si>
    <t xml:space="preserve"> </t>
  </si>
  <si>
    <t>CREDIT</t>
  </si>
  <si>
    <t>MLR:</t>
  </si>
  <si>
    <t>APCO</t>
  </si>
  <si>
    <t>KPCO</t>
  </si>
  <si>
    <t>I&amp;M</t>
  </si>
  <si>
    <t>OPCO</t>
  </si>
  <si>
    <t>FTR Auction Charges</t>
  </si>
  <si>
    <t>Inadvertent Interchange Charges</t>
  </si>
  <si>
    <t>PJM Scheduling System Control and Dispatch Service Charges</t>
  </si>
  <si>
    <t>Reliability First Corporation (RFC) Charges</t>
  </si>
  <si>
    <t>RECs</t>
  </si>
  <si>
    <t>Credit ($)</t>
  </si>
  <si>
    <t>Check</t>
  </si>
  <si>
    <t>Compare</t>
  </si>
  <si>
    <t>AMS Environmental</t>
  </si>
  <si>
    <t>Consumption</t>
  </si>
  <si>
    <t xml:space="preserve">                 of the month and aggregates such MWh and Charges for the month as reported above.  The $/mWh </t>
  </si>
  <si>
    <t>(MLR * COL. 2 TOT.)</t>
  </si>
  <si>
    <t>0 MW's</t>
  </si>
  <si>
    <t xml:space="preserve">NOTE:  (*)  Source of data is "Summary - System Account Settlement for AEP System Deliveries" in the ECR#MLR </t>
  </si>
  <si>
    <t>Wyandot</t>
  </si>
  <si>
    <t>APPVI PG1</t>
  </si>
  <si>
    <t xml:space="preserve">      Operating Rate (Appendix IV &amp; V) applicable to Members having a Member Primary Capacity Surplus.</t>
  </si>
  <si>
    <t>** Credits should be recoreded in Account 447, Sales for Resale.</t>
  </si>
  <si>
    <t xml:space="preserve">      Charges should be recorded in Account 555, Purchased Power.</t>
  </si>
  <si>
    <r>
      <t xml:space="preserve">     </t>
    </r>
    <r>
      <rPr>
        <b/>
        <sz val="10"/>
        <color indexed="10"/>
        <rFont val="Book Antiqua"/>
        <family val="1"/>
      </rPr>
      <t>on Capacity Credit</t>
    </r>
    <r>
      <rPr>
        <sz val="10"/>
        <color indexed="10"/>
        <rFont val="Book Antiqua"/>
        <family val="1"/>
      </rPr>
      <t xml:space="preserve"> (charge/credit columns).</t>
    </r>
  </si>
  <si>
    <t>ROCKPORT 2 (LEASED SHARE)</t>
  </si>
  <si>
    <t>SPORN (OPCO)</t>
  </si>
  <si>
    <t>MUSKINGUM</t>
  </si>
  <si>
    <t>(I - II + III)</t>
  </si>
  <si>
    <t>KAMMER</t>
  </si>
  <si>
    <t>PAGE (10-1)</t>
  </si>
  <si>
    <t>Net Amt due for System Transactions</t>
  </si>
  <si>
    <t>PAGE (10-2)</t>
  </si>
  <si>
    <t>(PAGE 4)</t>
  </si>
  <si>
    <t>(1)+(3)</t>
  </si>
  <si>
    <t>(2)+(4)</t>
  </si>
  <si>
    <t>CARDINAL (OPCO)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</si>
</sst>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"/>
    <numFmt numFmtId="166" formatCode="#,##0.000_);\(#,##0.000\)"/>
    <numFmt numFmtId="167" formatCode="#,##0.0000_);\(#,##0.0000\)"/>
    <numFmt numFmtId="168" formatCode="#,##0;[Red]#,##0"/>
    <numFmt numFmtId="169" formatCode="0.00_);\(0.00\)"/>
    <numFmt numFmtId="170" formatCode="#,##0.00000_);\(#,##0.00000\)"/>
    <numFmt numFmtId="171" formatCode="#,##0.0000"/>
    <numFmt numFmtId="172" formatCode="0.000"/>
    <numFmt numFmtId="173" formatCode="_(* #,##0_);_(* \(#,##0\);_(* &quot;-&quot;??_);_(@_)"/>
    <numFmt numFmtId="174" formatCode="&quot;$&quot;#,##0"/>
    <numFmt numFmtId="175" formatCode="0.000%"/>
    <numFmt numFmtId="178" formatCode="0.0000"/>
    <numFmt numFmtId="183" formatCode="&quot;$&quot;#,##0.000_);\(&quot;$&quot;#,##0.000\)"/>
    <numFmt numFmtId="190" formatCode="0_);\(0\)"/>
    <numFmt numFmtId="193" formatCode="General_)"/>
    <numFmt numFmtId="198" formatCode="_(&quot;$&quot;* #,##0_);_(&quot;$&quot;* \(#,##0\);_(&quot;$&quot;* &quot;-&quot;??_);_(@_)"/>
    <numFmt numFmtId="199" formatCode="_(* #,##0.00000_);_(* \(#,##0.00000\);_(* &quot;-&quot;??_);_(@_)"/>
    <numFmt numFmtId="211" formatCode="m/d/yy;@"/>
    <numFmt numFmtId="213" formatCode="[$-409]mmm\-yy;@"/>
    <numFmt numFmtId="214" formatCode="[$-409]mmmm\-yy;@"/>
  </numFmts>
  <fonts count="103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2"/>
      <name val="Comic Sans MS"/>
      <family val="4"/>
    </font>
    <font>
      <sz val="10"/>
      <name val="Comic Sans MS"/>
      <family val="4"/>
    </font>
    <font>
      <sz val="10"/>
      <color indexed="8"/>
      <name val="Comic Sans MS"/>
      <family val="4"/>
    </font>
    <font>
      <b/>
      <u/>
      <sz val="10"/>
      <name val="Comic Sans MS"/>
      <family val="4"/>
    </font>
    <font>
      <b/>
      <sz val="10"/>
      <name val="Comic Sans MS"/>
      <family val="4"/>
    </font>
    <font>
      <sz val="10"/>
      <color indexed="10"/>
      <name val="Comic Sans MS"/>
      <family val="4"/>
    </font>
    <font>
      <b/>
      <sz val="9"/>
      <name val="Comic Sans MS"/>
      <family val="4"/>
    </font>
    <font>
      <sz val="9"/>
      <name val="Comic Sans MS"/>
      <family val="4"/>
    </font>
    <font>
      <b/>
      <sz val="10"/>
      <color indexed="10"/>
      <name val="Comic Sans MS"/>
      <family val="4"/>
    </font>
    <font>
      <sz val="8"/>
      <name val="Comic Sans MS"/>
      <family val="4"/>
    </font>
    <font>
      <b/>
      <sz val="8"/>
      <name val="Comic Sans MS"/>
      <family val="4"/>
    </font>
    <font>
      <b/>
      <u/>
      <sz val="8"/>
      <name val="Comic Sans MS"/>
      <family val="4"/>
    </font>
    <font>
      <b/>
      <u/>
      <sz val="12"/>
      <name val="Comic Sans MS"/>
      <family val="4"/>
    </font>
    <font>
      <sz val="12"/>
      <name val="Comic Sans MS"/>
      <family val="4"/>
    </font>
    <font>
      <b/>
      <sz val="12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omic Sans MS"/>
      <family val="4"/>
    </font>
    <font>
      <b/>
      <sz val="10"/>
      <name val="MS Sans Serif"/>
      <family val="2"/>
    </font>
    <font>
      <b/>
      <i/>
      <sz val="8"/>
      <name val="Comic Sans MS"/>
      <family val="4"/>
    </font>
    <font>
      <i/>
      <sz val="8"/>
      <name val="Comic Sans MS"/>
      <family val="4"/>
    </font>
    <font>
      <sz val="8"/>
      <color indexed="48"/>
      <name val="Comic Sans MS"/>
      <family val="4"/>
    </font>
    <font>
      <b/>
      <sz val="8"/>
      <color indexed="48"/>
      <name val="Comic Sans MS"/>
      <family val="4"/>
    </font>
    <font>
      <sz val="7"/>
      <name val="Small Fonts"/>
      <family val="2"/>
    </font>
    <font>
      <sz val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10"/>
      <name val="Comic Sans MS"/>
      <family val="4"/>
    </font>
    <font>
      <sz val="10"/>
      <name val="Courier"/>
      <family val="3"/>
    </font>
    <font>
      <sz val="10"/>
      <name val="Helv"/>
    </font>
    <font>
      <b/>
      <u/>
      <sz val="12"/>
      <name val="Arial"/>
      <family val="2"/>
    </font>
    <font>
      <sz val="12"/>
      <name val="Arial"/>
      <family val="2"/>
    </font>
    <font>
      <u/>
      <sz val="10"/>
      <name val="Arial"/>
      <family val="2"/>
    </font>
    <font>
      <sz val="8"/>
      <color indexed="81"/>
      <name val="Tahoma"/>
      <family val="2"/>
    </font>
    <font>
      <u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0"/>
      <name val="Book Antiqua"/>
      <family val="1"/>
    </font>
    <font>
      <b/>
      <sz val="12"/>
      <name val="Book Antiqua"/>
      <family val="1"/>
    </font>
    <font>
      <sz val="8"/>
      <color indexed="10"/>
      <name val="Book Antiqua"/>
      <family val="1"/>
    </font>
    <font>
      <b/>
      <sz val="8"/>
      <name val="Book Antiqua"/>
      <family val="1"/>
    </font>
    <font>
      <b/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10"/>
      <color indexed="8"/>
      <name val="Book Antiqua"/>
      <family val="1"/>
    </font>
    <font>
      <b/>
      <u/>
      <sz val="10"/>
      <name val="Book Antiqua"/>
      <family val="1"/>
    </font>
    <font>
      <b/>
      <sz val="10"/>
      <color indexed="10"/>
      <name val="Book Antiqua"/>
      <family val="1"/>
    </font>
    <font>
      <b/>
      <sz val="12"/>
      <color indexed="8"/>
      <name val="Book Antiqua"/>
      <family val="1"/>
    </font>
    <font>
      <sz val="10"/>
      <color indexed="9"/>
      <name val="Book Antiqua"/>
      <family val="1"/>
    </font>
    <font>
      <u/>
      <sz val="10"/>
      <name val="Book Antiqua"/>
      <family val="1"/>
    </font>
    <font>
      <sz val="10"/>
      <color indexed="10"/>
      <name val="Book Antiqua"/>
      <family val="1"/>
    </font>
    <font>
      <sz val="10"/>
      <color indexed="8"/>
      <name val="Arial"/>
      <family val="2"/>
    </font>
    <font>
      <sz val="8"/>
      <name val="Book Antiqua"/>
      <family val="1"/>
    </font>
    <font>
      <sz val="10"/>
      <color indexed="12"/>
      <name val="Comic Sans MS"/>
      <family val="4"/>
    </font>
    <font>
      <sz val="8"/>
      <color indexed="10"/>
      <name val="Comic Sans MS"/>
      <family val="4"/>
    </font>
    <font>
      <b/>
      <sz val="10"/>
      <color indexed="56"/>
      <name val="Book Antiqua"/>
      <family val="1"/>
    </font>
    <font>
      <b/>
      <sz val="10"/>
      <color indexed="56"/>
      <name val="Comic Sans MS"/>
      <family val="4"/>
    </font>
    <font>
      <sz val="10"/>
      <color indexed="14"/>
      <name val="Comic Sans MS"/>
      <family val="4"/>
    </font>
    <font>
      <sz val="9"/>
      <name val="Arial"/>
      <family val="2"/>
    </font>
    <font>
      <b/>
      <sz val="10"/>
      <color indexed="12"/>
      <name val="Comic Sans MS"/>
      <family val="4"/>
    </font>
    <font>
      <b/>
      <sz val="10"/>
      <color indexed="12"/>
      <name val="Book Antiqua"/>
      <family val="1"/>
    </font>
    <font>
      <sz val="8"/>
      <color indexed="12"/>
      <name val="Arial"/>
      <family val="2"/>
    </font>
    <font>
      <b/>
      <sz val="16"/>
      <name val="Arial"/>
      <family val="2"/>
    </font>
    <font>
      <sz val="10"/>
      <color indexed="56"/>
      <name val="Arial"/>
      <family val="2"/>
    </font>
    <font>
      <sz val="10"/>
      <color indexed="14"/>
      <name val="Book Antiqua"/>
      <family val="1"/>
    </font>
    <font>
      <sz val="8"/>
      <color indexed="8"/>
      <name val="Comic Sans MS"/>
      <family val="4"/>
    </font>
    <font>
      <sz val="10"/>
      <color indexed="8"/>
      <name val="Arial"/>
      <family val="2"/>
    </font>
    <font>
      <b/>
      <u/>
      <sz val="12"/>
      <name val="Book Antiqua"/>
      <family val="1"/>
    </font>
    <font>
      <b/>
      <sz val="8"/>
      <color indexed="56"/>
      <name val="Comic Sans MS"/>
      <family val="4"/>
    </font>
    <font>
      <b/>
      <u/>
      <sz val="10"/>
      <color indexed="18"/>
      <name val="Book Antiqua"/>
      <family val="1"/>
    </font>
    <font>
      <b/>
      <sz val="10"/>
      <color indexed="18"/>
      <name val="Book Antiqua"/>
      <family val="1"/>
    </font>
    <font>
      <b/>
      <u/>
      <sz val="10"/>
      <color indexed="8"/>
      <name val="Book Antiqua"/>
      <family val="1"/>
    </font>
    <font>
      <sz val="10"/>
      <color indexed="22"/>
      <name val="Book Antiqua"/>
      <family val="1"/>
    </font>
    <font>
      <sz val="8"/>
      <color indexed="10"/>
      <name val="Arial Narrow"/>
      <family val="2"/>
    </font>
    <font>
      <b/>
      <sz val="10"/>
      <color indexed="62"/>
      <name val="Book Antiqua"/>
      <family val="1"/>
    </font>
    <font>
      <sz val="10"/>
      <color indexed="10"/>
      <name val="Arial"/>
      <family val="2"/>
    </font>
    <font>
      <sz val="10"/>
      <color indexed="63"/>
      <name val="Arial"/>
      <family val="2"/>
    </font>
    <font>
      <sz val="10"/>
      <name val="Arial"/>
      <family val="2"/>
    </font>
    <font>
      <b/>
      <sz val="10"/>
      <color indexed="56"/>
      <name val="Arial"/>
      <family val="2"/>
    </font>
    <font>
      <sz val="8"/>
      <color indexed="10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sz val="10"/>
      <name val="Century Gothic"/>
      <family val="2"/>
    </font>
    <font>
      <sz val="10"/>
      <name val="Trebuchet MS"/>
      <family val="2"/>
    </font>
    <font>
      <b/>
      <sz val="10"/>
      <color indexed="8"/>
      <name val="Comic Sans MS"/>
      <family val="4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9"/>
      <name val="Comic Sans MS"/>
      <family val="4"/>
    </font>
    <font>
      <sz val="10"/>
      <color indexed="9"/>
      <name val="Arial"/>
      <family val="2"/>
    </font>
    <font>
      <b/>
      <i/>
      <sz val="10"/>
      <name val="Comic Sans MS"/>
      <family val="4"/>
    </font>
    <font>
      <vertAlign val="superscript"/>
      <sz val="10"/>
      <color indexed="9"/>
      <name val="Comic Sans MS"/>
      <family val="4"/>
    </font>
    <font>
      <b/>
      <i/>
      <sz val="10"/>
      <name val="Arial"/>
      <family val="2"/>
    </font>
    <font>
      <b/>
      <vertAlign val="superscript"/>
      <sz val="10"/>
      <name val="Comic Sans MS"/>
      <family val="4"/>
    </font>
  </fonts>
  <fills count="12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top"/>
    </xf>
    <xf numFmtId="193" fontId="35" fillId="0" borderId="0" applyNumberFormat="0" applyFon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0" borderId="0"/>
    <xf numFmtId="0" fontId="93" fillId="0" borderId="0"/>
    <xf numFmtId="193" fontId="36" fillId="0" borderId="0" applyProtection="0"/>
    <xf numFmtId="9" fontId="2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0" fontId="25" fillId="0" borderId="1">
      <alignment horizontal="center"/>
    </xf>
    <xf numFmtId="0" fontId="3" fillId="2" borderId="0" applyNumberFormat="0" applyFont="0" applyBorder="0" applyAlignment="0" applyProtection="0"/>
  </cellStyleXfs>
  <cellXfs count="1092">
    <xf numFmtId="0" fontId="0" fillId="0" borderId="0" xfId="0" applyAlignment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/>
    <xf numFmtId="0" fontId="5" fillId="0" borderId="0" xfId="0" applyFont="1" applyAlignment="1"/>
    <xf numFmtId="0" fontId="4" fillId="0" borderId="0" xfId="0" applyFont="1" applyAlignment="1"/>
    <xf numFmtId="17" fontId="5" fillId="0" borderId="0" xfId="0" quotePrefix="1" applyNumberFormat="1" applyFont="1" applyFill="1" applyAlignment="1"/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2" fontId="5" fillId="0" borderId="0" xfId="0" applyNumberFormat="1" applyFont="1" applyFill="1" applyAlignment="1"/>
    <xf numFmtId="0" fontId="9" fillId="0" borderId="0" xfId="0" applyFont="1" applyFill="1" applyBorder="1" applyAlignment="1"/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37" fontId="5" fillId="0" borderId="0" xfId="0" applyNumberFormat="1" applyFont="1" applyAlignment="1"/>
    <xf numFmtId="37" fontId="5" fillId="0" borderId="0" xfId="0" applyNumberFormat="1" applyFont="1" applyFill="1" applyAlignment="1"/>
    <xf numFmtId="0" fontId="8" fillId="0" borderId="0" xfId="0" applyFont="1" applyAlignment="1">
      <alignment horizontal="center"/>
    </xf>
    <xf numFmtId="17" fontId="5" fillId="0" borderId="0" xfId="0" applyNumberFormat="1" applyFont="1" applyAlignment="1"/>
    <xf numFmtId="0" fontId="5" fillId="0" borderId="2" xfId="0" applyFont="1" applyBorder="1" applyAlignment="1"/>
    <xf numFmtId="0" fontId="8" fillId="0" borderId="2" xfId="0" applyFont="1" applyBorder="1" applyAlignment="1">
      <alignment horizontal="center"/>
    </xf>
    <xf numFmtId="0" fontId="8" fillId="0" borderId="2" xfId="0" quotePrefix="1" applyFont="1" applyBorder="1" applyAlignment="1">
      <alignment horizontal="center"/>
    </xf>
    <xf numFmtId="0" fontId="5" fillId="0" borderId="0" xfId="0" quotePrefix="1" applyFont="1" applyAlignment="1"/>
    <xf numFmtId="0" fontId="8" fillId="0" borderId="0" xfId="0" quotePrefix="1" applyFont="1" applyAlignment="1">
      <alignment horizontal="center"/>
    </xf>
    <xf numFmtId="37" fontId="5" fillId="0" borderId="2" xfId="0" applyNumberFormat="1" applyFont="1" applyFill="1" applyBorder="1" applyAlignment="1"/>
    <xf numFmtId="37" fontId="5" fillId="0" borderId="2" xfId="0" applyNumberFormat="1" applyFont="1" applyBorder="1" applyAlignment="1"/>
    <xf numFmtId="0" fontId="8" fillId="0" borderId="0" xfId="0" applyFont="1" applyAlignment="1"/>
    <xf numFmtId="0" fontId="13" fillId="0" borderId="0" xfId="0" applyFont="1" applyAlignment="1"/>
    <xf numFmtId="0" fontId="14" fillId="0" borderId="0" xfId="0" applyFont="1" applyAlignment="1">
      <alignment horizontal="center"/>
    </xf>
    <xf numFmtId="17" fontId="13" fillId="0" borderId="0" xfId="0" applyNumberFormat="1" applyFont="1" applyAlignment="1"/>
    <xf numFmtId="0" fontId="13" fillId="0" borderId="0" xfId="0" applyFont="1" applyAlignment="1">
      <alignment horizontal="center"/>
    </xf>
    <xf numFmtId="0" fontId="14" fillId="0" borderId="2" xfId="0" applyFont="1" applyBorder="1" applyAlignment="1"/>
    <xf numFmtId="0" fontId="14" fillId="0" borderId="2" xfId="0" applyFont="1" applyBorder="1" applyAlignment="1">
      <alignment horizontal="center"/>
    </xf>
    <xf numFmtId="0" fontId="14" fillId="0" borderId="0" xfId="0" applyFont="1" applyAlignment="1"/>
    <xf numFmtId="0" fontId="14" fillId="0" borderId="2" xfId="0" quotePrefix="1" applyFont="1" applyBorder="1" applyAlignment="1">
      <alignment horizontal="center"/>
    </xf>
    <xf numFmtId="0" fontId="14" fillId="0" borderId="0" xfId="0" quotePrefix="1" applyFont="1" applyAlignment="1">
      <alignment horizontal="center"/>
    </xf>
    <xf numFmtId="0" fontId="13" fillId="0" borderId="0" xfId="0" quotePrefix="1" applyFont="1" applyAlignment="1">
      <alignment horizontal="center"/>
    </xf>
    <xf numFmtId="37" fontId="13" fillId="0" borderId="0" xfId="0" applyNumberFormat="1" applyFont="1" applyAlignment="1"/>
    <xf numFmtId="169" fontId="13" fillId="0" borderId="0" xfId="0" applyNumberFormat="1" applyFont="1" applyAlignment="1"/>
    <xf numFmtId="37" fontId="13" fillId="0" borderId="0" xfId="0" applyNumberFormat="1" applyFont="1" applyFill="1" applyAlignment="1"/>
    <xf numFmtId="37" fontId="13" fillId="0" borderId="2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13" fillId="0" borderId="2" xfId="0" applyNumberFormat="1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2" xfId="0" applyFont="1" applyBorder="1" applyAlignment="1"/>
    <xf numFmtId="0" fontId="13" fillId="0" borderId="2" xfId="0" applyFont="1" applyBorder="1" applyAlignment="1">
      <alignment horizontal="center"/>
    </xf>
    <xf numFmtId="0" fontId="14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Fill="1" applyAlignment="1"/>
    <xf numFmtId="0" fontId="11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" xfId="0" quotePrefix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37" fontId="5" fillId="0" borderId="0" xfId="0" applyNumberFormat="1" applyFont="1" applyBorder="1" applyAlignment="1"/>
    <xf numFmtId="0" fontId="8" fillId="0" borderId="0" xfId="0" quotePrefix="1" applyFont="1" applyFill="1" applyAlignment="1">
      <alignment horizontal="center"/>
    </xf>
    <xf numFmtId="168" fontId="5" fillId="0" borderId="0" xfId="0" applyNumberFormat="1" applyFont="1" applyAlignment="1"/>
    <xf numFmtId="168" fontId="5" fillId="0" borderId="2" xfId="0" applyNumberFormat="1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quotePrefix="1" applyFont="1" applyAlignment="1"/>
    <xf numFmtId="0" fontId="7" fillId="0" borderId="0" xfId="0" applyFont="1" applyAlignment="1"/>
    <xf numFmtId="0" fontId="10" fillId="0" borderId="0" xfId="0" applyFont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0" fontId="5" fillId="0" borderId="0" xfId="0" quotePrefix="1" applyFont="1" applyAlignment="1">
      <alignment horizontal="right"/>
    </xf>
    <xf numFmtId="166" fontId="5" fillId="0" borderId="0" xfId="0" applyNumberFormat="1" applyFont="1" applyAlignment="1"/>
    <xf numFmtId="166" fontId="5" fillId="0" borderId="2" xfId="0" applyNumberFormat="1" applyFont="1" applyBorder="1" applyAlignment="1"/>
    <xf numFmtId="0" fontId="5" fillId="0" borderId="0" xfId="0" applyFont="1" applyAlignment="1">
      <alignment horizontal="right"/>
    </xf>
    <xf numFmtId="166" fontId="5" fillId="0" borderId="0" xfId="0" applyNumberFormat="1" applyFont="1" applyFill="1" applyAlignment="1"/>
    <xf numFmtId="166" fontId="8" fillId="0" borderId="0" xfId="0" applyNumberFormat="1" applyFont="1" applyAlignment="1">
      <alignment horizontal="center"/>
    </xf>
    <xf numFmtId="37" fontId="8" fillId="0" borderId="2" xfId="0" applyNumberFormat="1" applyFont="1" applyBorder="1" applyAlignment="1">
      <alignment horizontal="center"/>
    </xf>
    <xf numFmtId="166" fontId="5" fillId="0" borderId="2" xfId="0" applyNumberFormat="1" applyFont="1" applyFill="1" applyBorder="1" applyAlignment="1"/>
    <xf numFmtId="0" fontId="8" fillId="0" borderId="0" xfId="0" applyFont="1" applyAlignment="1">
      <alignment horizontal="left"/>
    </xf>
    <xf numFmtId="0" fontId="8" fillId="0" borderId="2" xfId="0" applyFont="1" applyBorder="1" applyAlignment="1"/>
    <xf numFmtId="0" fontId="5" fillId="0" borderId="0" xfId="0" applyFont="1" applyBorder="1" applyAlignment="1"/>
    <xf numFmtId="0" fontId="15" fillId="0" borderId="0" xfId="0" applyFont="1" applyAlignment="1">
      <alignment horizontal="center"/>
    </xf>
    <xf numFmtId="0" fontId="13" fillId="0" borderId="0" xfId="0" quotePrefix="1" applyFont="1" applyAlignment="1"/>
    <xf numFmtId="167" fontId="13" fillId="0" borderId="0" xfId="0" applyNumberFormat="1" applyFont="1" applyAlignment="1">
      <alignment horizontal="center"/>
    </xf>
    <xf numFmtId="171" fontId="13" fillId="0" borderId="0" xfId="0" applyNumberFormat="1" applyFont="1" applyAlignment="1"/>
    <xf numFmtId="167" fontId="13" fillId="0" borderId="2" xfId="0" applyNumberFormat="1" applyFont="1" applyBorder="1" applyAlignment="1">
      <alignment horizontal="center"/>
    </xf>
    <xf numFmtId="171" fontId="13" fillId="0" borderId="2" xfId="0" applyNumberFormat="1" applyFont="1" applyBorder="1" applyAlignment="1"/>
    <xf numFmtId="0" fontId="7" fillId="0" borderId="0" xfId="0" quotePrefix="1" applyFont="1" applyAlignment="1">
      <alignment horizontal="center"/>
    </xf>
    <xf numFmtId="2" fontId="5" fillId="0" borderId="0" xfId="0" applyNumberFormat="1" applyFont="1" applyAlignment="1"/>
    <xf numFmtId="0" fontId="7" fillId="0" borderId="2" xfId="0" applyFont="1" applyBorder="1" applyAlignment="1">
      <alignment horizontal="center"/>
    </xf>
    <xf numFmtId="39" fontId="5" fillId="0" borderId="0" xfId="0" applyNumberFormat="1" applyFont="1" applyAlignment="1"/>
    <xf numFmtId="39" fontId="5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quotePrefix="1" applyFont="1" applyAlignment="1">
      <alignment horizontal="center"/>
    </xf>
    <xf numFmtId="0" fontId="15" fillId="0" borderId="0" xfId="0" applyFont="1" applyAlignment="1">
      <alignment horizontal="left"/>
    </xf>
    <xf numFmtId="37" fontId="13" fillId="0" borderId="0" xfId="0" applyNumberFormat="1" applyFont="1" applyBorder="1" applyAlignment="1"/>
    <xf numFmtId="37" fontId="13" fillId="0" borderId="0" xfId="0" quotePrefix="1" applyNumberFormat="1" applyFont="1" applyAlignment="1"/>
    <xf numFmtId="37" fontId="14" fillId="0" borderId="0" xfId="0" applyNumberFormat="1" applyFont="1" applyAlignment="1"/>
    <xf numFmtId="166" fontId="13" fillId="0" borderId="0" xfId="0" applyNumberFormat="1" applyFont="1" applyAlignment="1"/>
    <xf numFmtId="172" fontId="5" fillId="0" borderId="0" xfId="0" applyNumberFormat="1" applyFont="1" applyAlignment="1"/>
    <xf numFmtId="172" fontId="5" fillId="0" borderId="2" xfId="0" applyNumberFormat="1" applyFont="1" applyBorder="1" applyAlignment="1"/>
    <xf numFmtId="2" fontId="5" fillId="0" borderId="0" xfId="0" applyNumberFormat="1" applyFont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14" fillId="0" borderId="0" xfId="0" applyFont="1" applyBorder="1" applyAlignment="1"/>
    <xf numFmtId="167" fontId="13" fillId="0" borderId="0" xfId="0" applyNumberFormat="1" applyFont="1" applyAlignment="1"/>
    <xf numFmtId="167" fontId="5" fillId="0" borderId="0" xfId="0" applyNumberFormat="1" applyFont="1" applyAlignment="1"/>
    <xf numFmtId="0" fontId="16" fillId="0" borderId="0" xfId="0" applyFont="1" applyAlignment="1">
      <alignment horizontal="center"/>
    </xf>
    <xf numFmtId="0" fontId="17" fillId="0" borderId="0" xfId="0" quotePrefix="1" applyFont="1" applyAlignment="1"/>
    <xf numFmtId="167" fontId="13" fillId="0" borderId="2" xfId="0" applyNumberFormat="1" applyFont="1" applyBorder="1" applyAlignment="1"/>
    <xf numFmtId="167" fontId="13" fillId="0" borderId="0" xfId="0" applyNumberFormat="1" applyFont="1" applyBorder="1" applyAlignment="1"/>
    <xf numFmtId="0" fontId="4" fillId="0" borderId="0" xfId="0" applyFont="1" applyAlignment="1">
      <alignment horizontal="center"/>
    </xf>
    <xf numFmtId="172" fontId="5" fillId="0" borderId="0" xfId="0" applyNumberFormat="1" applyFont="1" applyFill="1" applyAlignment="1">
      <alignment horizontal="center"/>
    </xf>
    <xf numFmtId="37" fontId="8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left"/>
    </xf>
    <xf numFmtId="0" fontId="4" fillId="0" borderId="0" xfId="0" quotePrefix="1" applyFont="1" applyAlignment="1"/>
    <xf numFmtId="14" fontId="7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167" fontId="13" fillId="0" borderId="0" xfId="0" applyNumberFormat="1" applyFont="1" applyBorder="1" applyAlignment="1">
      <alignment horizontal="center"/>
    </xf>
    <xf numFmtId="171" fontId="13" fillId="0" borderId="0" xfId="0" applyNumberFormat="1" applyFont="1" applyBorder="1" applyAlignment="1"/>
    <xf numFmtId="0" fontId="8" fillId="0" borderId="0" xfId="0" applyFont="1" applyFill="1" applyAlignment="1"/>
    <xf numFmtId="0" fontId="13" fillId="3" borderId="0" xfId="0" applyFont="1" applyFill="1" applyAlignment="1"/>
    <xf numFmtId="37" fontId="13" fillId="3" borderId="0" xfId="0" applyNumberFormat="1" applyFont="1" applyFill="1" applyAlignment="1"/>
    <xf numFmtId="167" fontId="13" fillId="3" borderId="0" xfId="0" applyNumberFormat="1" applyFont="1" applyFill="1" applyAlignment="1">
      <alignment horizontal="center"/>
    </xf>
    <xf numFmtId="0" fontId="13" fillId="3" borderId="0" xfId="0" quotePrefix="1" applyFont="1" applyFill="1" applyAlignment="1"/>
    <xf numFmtId="171" fontId="13" fillId="3" borderId="0" xfId="0" applyNumberFormat="1" applyFont="1" applyFill="1" applyAlignment="1"/>
    <xf numFmtId="37" fontId="13" fillId="3" borderId="2" xfId="0" applyNumberFormat="1" applyFont="1" applyFill="1" applyBorder="1" applyAlignment="1"/>
    <xf numFmtId="167" fontId="13" fillId="3" borderId="2" xfId="0" applyNumberFormat="1" applyFont="1" applyFill="1" applyBorder="1" applyAlignment="1">
      <alignment horizontal="center"/>
    </xf>
    <xf numFmtId="171" fontId="13" fillId="3" borderId="2" xfId="0" applyNumberFormat="1" applyFont="1" applyFill="1" applyBorder="1" applyAlignment="1"/>
    <xf numFmtId="0" fontId="10" fillId="0" borderId="0" xfId="0" applyFont="1" applyAlignment="1"/>
    <xf numFmtId="17" fontId="11" fillId="0" borderId="0" xfId="0" applyNumberFormat="1" applyFont="1" applyAlignment="1"/>
    <xf numFmtId="174" fontId="5" fillId="0" borderId="0" xfId="0" applyNumberFormat="1" applyFont="1" applyAlignment="1"/>
    <xf numFmtId="0" fontId="11" fillId="0" borderId="0" xfId="0" applyFont="1" applyBorder="1" applyAlignment="1"/>
    <xf numFmtId="0" fontId="10" fillId="0" borderId="0" xfId="0" applyFont="1" applyBorder="1" applyAlignment="1">
      <alignment horizontal="right"/>
    </xf>
    <xf numFmtId="10" fontId="5" fillId="0" borderId="0" xfId="0" applyNumberFormat="1" applyFont="1" applyAlignment="1"/>
    <xf numFmtId="174" fontId="8" fillId="0" borderId="0" xfId="0" applyNumberFormat="1" applyFont="1" applyAlignment="1"/>
    <xf numFmtId="5" fontId="8" fillId="0" borderId="0" xfId="0" applyNumberFormat="1" applyFont="1" applyAlignment="1"/>
    <xf numFmtId="5" fontId="5" fillId="0" borderId="0" xfId="0" applyNumberFormat="1" applyFont="1" applyAlignment="1"/>
    <xf numFmtId="0" fontId="18" fillId="0" borderId="0" xfId="0" applyFont="1" applyAlignment="1"/>
    <xf numFmtId="0" fontId="19" fillId="0" borderId="0" xfId="0" applyFont="1" applyAlignment="1">
      <alignment horizontal="center"/>
    </xf>
    <xf numFmtId="0" fontId="20" fillId="0" borderId="0" xfId="0" applyFont="1" applyAlignment="1"/>
    <xf numFmtId="0" fontId="0" fillId="0" borderId="0" xfId="0" applyAlignment="1">
      <alignment horizontal="center"/>
    </xf>
    <xf numFmtId="5" fontId="0" fillId="0" borderId="0" xfId="0" applyNumberFormat="1" applyAlignment="1"/>
    <xf numFmtId="5" fontId="0" fillId="0" borderId="3" xfId="0" applyNumberFormat="1" applyBorder="1" applyAlignment="1"/>
    <xf numFmtId="5" fontId="0" fillId="0" borderId="0" xfId="0" applyNumberFormat="1" applyBorder="1" applyAlignment="1"/>
    <xf numFmtId="0" fontId="21" fillId="0" borderId="0" xfId="0" applyFont="1" applyAlignme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3" fillId="0" borderId="0" xfId="0" applyFont="1" applyAlignment="1"/>
    <xf numFmtId="0" fontId="23" fillId="0" borderId="0" xfId="0" applyFont="1" applyAlignment="1">
      <alignment horizontal="center"/>
    </xf>
    <xf numFmtId="5" fontId="23" fillId="0" borderId="0" xfId="0" applyNumberFormat="1" applyFont="1" applyAlignment="1"/>
    <xf numFmtId="0" fontId="22" fillId="0" borderId="0" xfId="0" applyFont="1" applyAlignment="1"/>
    <xf numFmtId="0" fontId="0" fillId="0" borderId="0" xfId="0" applyAlignment="1">
      <alignment horizontal="right"/>
    </xf>
    <xf numFmtId="0" fontId="13" fillId="0" borderId="1" xfId="0" applyFont="1" applyBorder="1" applyAlignment="1"/>
    <xf numFmtId="0" fontId="14" fillId="0" borderId="1" xfId="0" applyFont="1" applyBorder="1" applyAlignment="1"/>
    <xf numFmtId="37" fontId="13" fillId="0" borderId="1" xfId="0" applyNumberFormat="1" applyFont="1" applyBorder="1" applyAlignment="1"/>
    <xf numFmtId="167" fontId="13" fillId="0" borderId="0" xfId="0" applyNumberFormat="1" applyFont="1" applyFill="1" applyAlignment="1">
      <alignment horizontal="center"/>
    </xf>
    <xf numFmtId="0" fontId="13" fillId="0" borderId="0" xfId="0" quotePrefix="1" applyFont="1" applyFill="1" applyAlignment="1"/>
    <xf numFmtId="171" fontId="13" fillId="0" borderId="0" xfId="0" applyNumberFormat="1" applyFont="1" applyFill="1" applyAlignment="1"/>
    <xf numFmtId="0" fontId="24" fillId="0" borderId="0" xfId="4"/>
    <xf numFmtId="0" fontId="13" fillId="0" borderId="0" xfId="4" applyFont="1"/>
    <xf numFmtId="17" fontId="14" fillId="0" borderId="0" xfId="4" applyNumberFormat="1" applyFont="1" applyAlignment="1">
      <alignment horizontal="left"/>
    </xf>
    <xf numFmtId="0" fontId="14" fillId="0" borderId="0" xfId="4" applyFont="1"/>
    <xf numFmtId="0" fontId="13" fillId="0" borderId="0" xfId="4" applyFont="1" applyAlignment="1">
      <alignment horizontal="left"/>
    </xf>
    <xf numFmtId="37" fontId="13" fillId="0" borderId="0" xfId="4" applyNumberFormat="1" applyFont="1"/>
    <xf numFmtId="37" fontId="13" fillId="0" borderId="0" xfId="4" applyNumberFormat="1" applyFont="1" applyBorder="1"/>
    <xf numFmtId="0" fontId="14" fillId="0" borderId="0" xfId="4" applyFont="1" applyAlignment="1">
      <alignment horizontal="left"/>
    </xf>
    <xf numFmtId="37" fontId="14" fillId="0" borderId="0" xfId="4" applyNumberFormat="1" applyFont="1"/>
    <xf numFmtId="17" fontId="14" fillId="0" borderId="0" xfId="4" applyNumberFormat="1" applyFont="1"/>
    <xf numFmtId="37" fontId="13" fillId="0" borderId="0" xfId="4" applyNumberFormat="1" applyFont="1" applyAlignment="1">
      <alignment horizontal="center"/>
    </xf>
    <xf numFmtId="37" fontId="13" fillId="0" borderId="0" xfId="4" applyNumberFormat="1" applyFont="1" applyBorder="1" applyAlignment="1">
      <alignment horizontal="center"/>
    </xf>
    <xf numFmtId="0" fontId="13" fillId="0" borderId="0" xfId="4" applyFont="1" applyAlignment="1">
      <alignment horizontal="center"/>
    </xf>
    <xf numFmtId="0" fontId="26" fillId="0" borderId="4" xfId="4" applyFont="1" applyBorder="1"/>
    <xf numFmtId="0" fontId="27" fillId="0" borderId="5" xfId="4" applyFont="1" applyBorder="1"/>
    <xf numFmtId="0" fontId="27" fillId="0" borderId="5" xfId="4" applyFont="1" applyBorder="1" applyAlignment="1">
      <alignment horizontal="center"/>
    </xf>
    <xf numFmtId="0" fontId="27" fillId="0" borderId="6" xfId="4" applyFont="1" applyFill="1" applyBorder="1"/>
    <xf numFmtId="0" fontId="14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14" fillId="0" borderId="2" xfId="4" applyFont="1" applyBorder="1" applyAlignment="1">
      <alignment horizontal="center"/>
    </xf>
    <xf numFmtId="175" fontId="28" fillId="0" borderId="7" xfId="7" applyNumberFormat="1" applyFont="1" applyBorder="1"/>
    <xf numFmtId="10" fontId="28" fillId="0" borderId="8" xfId="4" applyNumberFormat="1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2" xfId="4" applyFont="1" applyBorder="1" applyAlignment="1">
      <alignment horizontal="center"/>
    </xf>
    <xf numFmtId="173" fontId="13" fillId="0" borderId="2" xfId="2" applyNumberFormat="1" applyFont="1" applyBorder="1" applyAlignment="1">
      <alignment horizontal="center"/>
    </xf>
    <xf numFmtId="0" fontId="29" fillId="0" borderId="9" xfId="4" applyFont="1" applyBorder="1"/>
    <xf numFmtId="0" fontId="30" fillId="0" borderId="0" xfId="4" applyFont="1" applyBorder="1"/>
    <xf numFmtId="0" fontId="29" fillId="0" borderId="0" xfId="4" applyFont="1" applyBorder="1"/>
    <xf numFmtId="0" fontId="13" fillId="0" borderId="0" xfId="4" applyFont="1" applyBorder="1"/>
    <xf numFmtId="0" fontId="29" fillId="0" borderId="0" xfId="4" quotePrefix="1" applyFont="1" applyBorder="1"/>
    <xf numFmtId="37" fontId="29" fillId="0" borderId="10" xfId="4" applyNumberFormat="1" applyFont="1" applyBorder="1"/>
    <xf numFmtId="37" fontId="13" fillId="0" borderId="9" xfId="4" applyNumberFormat="1" applyFont="1" applyBorder="1"/>
    <xf numFmtId="37" fontId="13" fillId="0" borderId="10" xfId="4" applyNumberFormat="1" applyFont="1" applyBorder="1"/>
    <xf numFmtId="173" fontId="13" fillId="0" borderId="9" xfId="2" applyNumberFormat="1" applyFont="1" applyBorder="1"/>
    <xf numFmtId="173" fontId="13" fillId="0" borderId="0" xfId="2" applyNumberFormat="1" applyFont="1" applyBorder="1"/>
    <xf numFmtId="173" fontId="13" fillId="0" borderId="10" xfId="4" applyNumberFormat="1" applyFont="1" applyBorder="1"/>
    <xf numFmtId="0" fontId="13" fillId="0" borderId="9" xfId="4" applyFont="1" applyBorder="1"/>
    <xf numFmtId="0" fontId="13" fillId="0" borderId="10" xfId="4" applyFont="1" applyBorder="1"/>
    <xf numFmtId="0" fontId="13" fillId="0" borderId="11" xfId="4" applyFont="1" applyBorder="1"/>
    <xf numFmtId="0" fontId="13" fillId="0" borderId="2" xfId="4" applyFont="1" applyBorder="1"/>
    <xf numFmtId="43" fontId="13" fillId="0" borderId="12" xfId="2" applyFont="1" applyBorder="1"/>
    <xf numFmtId="0" fontId="13" fillId="0" borderId="12" xfId="4" applyFont="1" applyBorder="1"/>
    <xf numFmtId="0" fontId="14" fillId="0" borderId="0" xfId="4" applyFont="1" applyAlignment="1">
      <alignment horizontal="right"/>
    </xf>
    <xf numFmtId="43" fontId="13" fillId="0" borderId="0" xfId="2" applyFont="1"/>
    <xf numFmtId="0" fontId="25" fillId="0" borderId="1" xfId="9" applyAlignment="1">
      <alignment horizontal="center" wrapText="1"/>
    </xf>
    <xf numFmtId="0" fontId="24" fillId="0" borderId="0" xfId="8" applyFont="1" applyAlignment="1"/>
    <xf numFmtId="0" fontId="24" fillId="2" borderId="0" xfId="10" applyFont="1"/>
    <xf numFmtId="37" fontId="14" fillId="0" borderId="0" xfId="4" applyNumberFormat="1" applyFont="1" applyAlignment="1">
      <alignment horizontal="right"/>
    </xf>
    <xf numFmtId="170" fontId="13" fillId="0" borderId="9" xfId="4" applyNumberFormat="1" applyFont="1" applyBorder="1"/>
    <xf numFmtId="170" fontId="13" fillId="0" borderId="0" xfId="4" applyNumberFormat="1" applyFont="1" applyBorder="1"/>
    <xf numFmtId="170" fontId="13" fillId="0" borderId="13" xfId="4" applyNumberFormat="1" applyFont="1" applyBorder="1"/>
    <xf numFmtId="170" fontId="13" fillId="0" borderId="14" xfId="4" applyNumberFormat="1" applyFont="1" applyBorder="1"/>
    <xf numFmtId="170" fontId="13" fillId="0" borderId="15" xfId="4" applyNumberFormat="1" applyFont="1" applyBorder="1"/>
    <xf numFmtId="170" fontId="13" fillId="0" borderId="11" xfId="4" applyNumberFormat="1" applyFont="1" applyBorder="1"/>
    <xf numFmtId="170" fontId="13" fillId="0" borderId="16" xfId="4" applyNumberFormat="1" applyFont="1" applyBorder="1"/>
    <xf numFmtId="37" fontId="13" fillId="0" borderId="10" xfId="4" applyNumberFormat="1" applyFont="1" applyFill="1" applyBorder="1"/>
    <xf numFmtId="0" fontId="13" fillId="0" borderId="0" xfId="0" applyFont="1" applyFill="1" applyBorder="1" applyAlignment="1"/>
    <xf numFmtId="0" fontId="0" fillId="0" borderId="2" xfId="0" applyBorder="1" applyAlignment="1">
      <alignment horizontal="center"/>
    </xf>
    <xf numFmtId="0" fontId="23" fillId="0" borderId="2" xfId="0" applyFont="1" applyBorder="1" applyAlignment="1">
      <alignment horizontal="center"/>
    </xf>
    <xf numFmtId="37" fontId="0" fillId="0" borderId="0" xfId="0" applyNumberFormat="1" applyAlignment="1"/>
    <xf numFmtId="5" fontId="19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5" fontId="0" fillId="0" borderId="0" xfId="0" applyNumberFormat="1" applyAlignment="1">
      <alignment horizontal="right"/>
    </xf>
    <xf numFmtId="5" fontId="23" fillId="0" borderId="2" xfId="0" applyNumberFormat="1" applyFont="1" applyBorder="1" applyAlignment="1"/>
    <xf numFmtId="5" fontId="0" fillId="0" borderId="2" xfId="0" applyNumberFormat="1" applyBorder="1" applyAlignment="1">
      <alignment horizontal="right"/>
    </xf>
    <xf numFmtId="6" fontId="0" fillId="0" borderId="0" xfId="0" applyNumberFormat="1" applyAlignment="1"/>
    <xf numFmtId="0" fontId="0" fillId="0" borderId="0" xfId="0" applyBorder="1" applyAlignment="1"/>
    <xf numFmtId="0" fontId="0" fillId="0" borderId="0" xfId="0" quotePrefix="1" applyAlignment="1"/>
    <xf numFmtId="0" fontId="22" fillId="0" borderId="0" xfId="0" applyFont="1" applyAlignment="1">
      <alignment horizontal="left"/>
    </xf>
    <xf numFmtId="0" fontId="0" fillId="0" borderId="0" xfId="0" applyFill="1" applyAlignment="1"/>
    <xf numFmtId="5" fontId="5" fillId="0" borderId="0" xfId="0" applyNumberFormat="1" applyFont="1" applyFill="1" applyAlignment="1"/>
    <xf numFmtId="0" fontId="5" fillId="0" borderId="0" xfId="0" quotePrefix="1" applyFont="1" applyFill="1" applyAlignment="1"/>
    <xf numFmtId="5" fontId="0" fillId="0" borderId="0" xfId="0" applyNumberFormat="1" applyFill="1" applyAlignment="1"/>
    <xf numFmtId="5" fontId="8" fillId="0" borderId="2" xfId="0" applyNumberFormat="1" applyFont="1" applyBorder="1" applyAlignment="1"/>
    <xf numFmtId="5" fontId="5" fillId="0" borderId="2" xfId="0" applyNumberFormat="1" applyFont="1" applyBorder="1" applyAlignment="1"/>
    <xf numFmtId="0" fontId="14" fillId="0" borderId="0" xfId="0" applyFont="1" applyFill="1" applyBorder="1" applyAlignment="1"/>
    <xf numFmtId="0" fontId="14" fillId="0" borderId="0" xfId="0" quotePrefix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7" fontId="14" fillId="0" borderId="0" xfId="0" quotePrefix="1" applyNumberFormat="1" applyFont="1" applyFill="1" applyAlignment="1">
      <alignment horizontal="center"/>
    </xf>
    <xf numFmtId="0" fontId="13" fillId="0" borderId="0" xfId="0" applyFont="1" applyFill="1" applyAlignment="1">
      <alignment horizontal="right"/>
    </xf>
    <xf numFmtId="37" fontId="8" fillId="0" borderId="0" xfId="0" quotePrefix="1" applyNumberFormat="1" applyFont="1" applyBorder="1" applyAlignment="1">
      <alignment horizontal="center"/>
    </xf>
    <xf numFmtId="0" fontId="29" fillId="0" borderId="9" xfId="4" applyFont="1" applyFill="1" applyBorder="1"/>
    <xf numFmtId="0" fontId="13" fillId="0" borderId="17" xfId="4" applyFont="1" applyBorder="1"/>
    <xf numFmtId="37" fontId="29" fillId="0" borderId="0" xfId="4" applyNumberFormat="1" applyFont="1" applyBorder="1"/>
    <xf numFmtId="37" fontId="13" fillId="0" borderId="0" xfId="4" applyNumberFormat="1" applyFont="1" applyFill="1" applyBorder="1"/>
    <xf numFmtId="0" fontId="13" fillId="0" borderId="18" xfId="4" applyFont="1" applyBorder="1"/>
    <xf numFmtId="37" fontId="13" fillId="0" borderId="18" xfId="4" applyNumberFormat="1" applyFont="1" applyBorder="1"/>
    <xf numFmtId="37" fontId="13" fillId="0" borderId="19" xfId="4" applyNumberFormat="1" applyFont="1" applyBorder="1"/>
    <xf numFmtId="0" fontId="9" fillId="0" borderId="0" xfId="0" applyFont="1" applyFill="1" applyAlignment="1"/>
    <xf numFmtId="0" fontId="13" fillId="0" borderId="2" xfId="0" applyFont="1" applyFill="1" applyBorder="1" applyAlignment="1"/>
    <xf numFmtId="0" fontId="13" fillId="0" borderId="19" xfId="4" applyFont="1" applyBorder="1"/>
    <xf numFmtId="0" fontId="11" fillId="0" borderId="0" xfId="0" applyFont="1" applyFill="1" applyBorder="1" applyAlignment="1"/>
    <xf numFmtId="0" fontId="29" fillId="0" borderId="0" xfId="4" quotePrefix="1" applyFont="1" applyFill="1" applyBorder="1"/>
    <xf numFmtId="0" fontId="29" fillId="0" borderId="0" xfId="4" applyFont="1" applyFill="1" applyBorder="1"/>
    <xf numFmtId="0" fontId="8" fillId="0" borderId="0" xfId="0" quotePrefix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7" fillId="0" borderId="0" xfId="0" quotePrefix="1" applyFont="1" applyBorder="1" applyAlignment="1"/>
    <xf numFmtId="173" fontId="5" fillId="0" borderId="0" xfId="2" applyNumberFormat="1" applyFont="1" applyBorder="1"/>
    <xf numFmtId="173" fontId="5" fillId="0" borderId="0" xfId="2" applyNumberFormat="1" applyFont="1" applyFill="1" applyBorder="1"/>
    <xf numFmtId="0" fontId="22" fillId="0" borderId="0" xfId="0" applyFont="1" applyFill="1" applyAlignment="1">
      <alignment horizontal="right"/>
    </xf>
    <xf numFmtId="166" fontId="13" fillId="0" borderId="0" xfId="0" applyNumberFormat="1" applyFont="1" applyFill="1" applyAlignment="1"/>
    <xf numFmtId="0" fontId="5" fillId="0" borderId="0" xfId="0" quotePrefix="1" applyFont="1" applyFill="1" applyAlignment="1">
      <alignment horizontal="center"/>
    </xf>
    <xf numFmtId="0" fontId="14" fillId="0" borderId="0" xfId="4" applyFont="1" applyFill="1" applyAlignment="1">
      <alignment horizontal="left"/>
    </xf>
    <xf numFmtId="0" fontId="5" fillId="0" borderId="2" xfId="0" applyFont="1" applyBorder="1" applyAlignment="1">
      <alignment horizontal="center"/>
    </xf>
    <xf numFmtId="0" fontId="8" fillId="0" borderId="0" xfId="0" applyFont="1" applyFill="1" applyBorder="1" applyAlignment="1"/>
    <xf numFmtId="0" fontId="20" fillId="0" borderId="0" xfId="0" applyNumberFormat="1" applyFont="1" applyBorder="1" applyAlignment="1"/>
    <xf numFmtId="190" fontId="29" fillId="0" borderId="0" xfId="4" quotePrefix="1" applyNumberFormat="1" applyFont="1" applyBorder="1"/>
    <xf numFmtId="0" fontId="8" fillId="0" borderId="0" xfId="0" applyFont="1" applyFill="1" applyAlignment="1">
      <alignment horizontal="left"/>
    </xf>
    <xf numFmtId="17" fontId="5" fillId="0" borderId="0" xfId="0" quotePrefix="1" applyNumberFormat="1" applyFont="1" applyAlignment="1"/>
    <xf numFmtId="43" fontId="5" fillId="0" borderId="0" xfId="2" applyFont="1"/>
    <xf numFmtId="43" fontId="5" fillId="0" borderId="0" xfId="2" applyFont="1" applyBorder="1"/>
    <xf numFmtId="0" fontId="8" fillId="0" borderId="2" xfId="0" applyFont="1" applyBorder="1" applyAlignment="1">
      <alignment horizontal="center" wrapText="1"/>
    </xf>
    <xf numFmtId="43" fontId="8" fillId="0" borderId="2" xfId="2" applyFont="1" applyBorder="1" applyAlignment="1">
      <alignment horizontal="center"/>
    </xf>
    <xf numFmtId="43" fontId="8" fillId="0" borderId="0" xfId="2" applyFont="1" applyBorder="1" applyAlignment="1">
      <alignment horizontal="center"/>
    </xf>
    <xf numFmtId="43" fontId="8" fillId="0" borderId="2" xfId="2" applyFont="1" applyBorder="1" applyAlignment="1">
      <alignment horizontal="center" wrapText="1"/>
    </xf>
    <xf numFmtId="0" fontId="8" fillId="0" borderId="0" xfId="0" applyFont="1" applyBorder="1" applyAlignment="1"/>
    <xf numFmtId="173" fontId="5" fillId="0" borderId="0" xfId="2" applyNumberFormat="1" applyFont="1"/>
    <xf numFmtId="173" fontId="5" fillId="0" borderId="2" xfId="2" applyNumberFormat="1" applyFont="1" applyBorder="1"/>
    <xf numFmtId="173" fontId="5" fillId="0" borderId="3" xfId="2" applyNumberFormat="1" applyFont="1" applyBorder="1"/>
    <xf numFmtId="173" fontId="5" fillId="0" borderId="0" xfId="2" applyNumberFormat="1" applyFont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173" fontId="5" fillId="0" borderId="0" xfId="2" applyNumberFormat="1" applyFont="1" applyFill="1"/>
    <xf numFmtId="173" fontId="5" fillId="0" borderId="2" xfId="2" applyNumberFormat="1" applyFont="1" applyFill="1" applyBorder="1"/>
    <xf numFmtId="5" fontId="23" fillId="0" borderId="0" xfId="0" applyNumberFormat="1" applyFont="1" applyBorder="1" applyAlignment="1"/>
    <xf numFmtId="5" fontId="0" fillId="0" borderId="0" xfId="0" applyNumberFormat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183" fontId="0" fillId="0" borderId="0" xfId="0" applyNumberFormat="1" applyAlignment="1"/>
    <xf numFmtId="183" fontId="23" fillId="0" borderId="0" xfId="0" applyNumberFormat="1" applyFont="1" applyAlignment="1"/>
    <xf numFmtId="0" fontId="5" fillId="0" borderId="0" xfId="0" quotePrefix="1" applyFont="1" applyFill="1" applyAlignment="1">
      <alignment horizontal="right"/>
    </xf>
    <xf numFmtId="39" fontId="20" fillId="0" borderId="20" xfId="0" applyNumberFormat="1" applyFont="1" applyBorder="1" applyAlignment="1"/>
    <xf numFmtId="39" fontId="20" fillId="0" borderId="21" xfId="0" applyNumberFormat="1" applyFont="1" applyBorder="1" applyAlignment="1"/>
    <xf numFmtId="39" fontId="20" fillId="0" borderId="0" xfId="0" applyNumberFormat="1" applyFont="1" applyBorder="1" applyAlignment="1"/>
    <xf numFmtId="39" fontId="20" fillId="0" borderId="10" xfId="0" applyNumberFormat="1" applyFont="1" applyBorder="1" applyAlignment="1"/>
    <xf numFmtId="39" fontId="20" fillId="0" borderId="2" xfId="0" applyNumberFormat="1" applyFont="1" applyBorder="1" applyAlignment="1"/>
    <xf numFmtId="39" fontId="20" fillId="0" borderId="12" xfId="0" applyNumberFormat="1" applyFont="1" applyBorder="1" applyAlignment="1"/>
    <xf numFmtId="0" fontId="8" fillId="0" borderId="2" xfId="0" applyFont="1" applyFill="1" applyBorder="1" applyAlignment="1">
      <alignment horizontal="center"/>
    </xf>
    <xf numFmtId="43" fontId="5" fillId="0" borderId="0" xfId="2" applyFont="1" applyFill="1" applyBorder="1"/>
    <xf numFmtId="0" fontId="34" fillId="0" borderId="0" xfId="0" applyFont="1" applyBorder="1" applyAlignment="1">
      <alignment horizontal="center" vertical="top" wrapText="1"/>
    </xf>
    <xf numFmtId="0" fontId="23" fillId="0" borderId="0" xfId="0" applyFont="1" applyFill="1" applyAlignment="1">
      <alignment horizontal="left"/>
    </xf>
    <xf numFmtId="0" fontId="5" fillId="0" borderId="2" xfId="0" applyFont="1" applyFill="1" applyBorder="1" applyAlignment="1"/>
    <xf numFmtId="0" fontId="8" fillId="0" borderId="0" xfId="0" quotePrefix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3" fillId="0" borderId="0" xfId="0" applyFont="1" applyFill="1" applyAlignment="1"/>
    <xf numFmtId="173" fontId="5" fillId="0" borderId="0" xfId="2" applyNumberFormat="1" applyFont="1" applyFill="1" applyBorder="1" applyAlignment="1">
      <alignment horizontal="center"/>
    </xf>
    <xf numFmtId="173" fontId="8" fillId="0" borderId="2" xfId="2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/>
    <xf numFmtId="44" fontId="5" fillId="0" borderId="0" xfId="3" applyFont="1" applyFill="1" applyAlignment="1">
      <alignment horizontal="center"/>
    </xf>
    <xf numFmtId="1" fontId="23" fillId="0" borderId="0" xfId="0" applyNumberFormat="1" applyFont="1" applyAlignment="1">
      <alignment horizontal="center"/>
    </xf>
    <xf numFmtId="1" fontId="23" fillId="0" borderId="0" xfId="0" applyNumberFormat="1" applyFont="1" applyFill="1" applyAlignment="1">
      <alignment horizontal="center"/>
    </xf>
    <xf numFmtId="0" fontId="29" fillId="0" borderId="0" xfId="4" quotePrefix="1" applyFont="1" applyBorder="1" applyAlignment="1">
      <alignment horizontal="center"/>
    </xf>
    <xf numFmtId="0" fontId="29" fillId="0" borderId="0" xfId="4" applyFont="1" applyBorder="1" applyAlignment="1">
      <alignment horizontal="center"/>
    </xf>
    <xf numFmtId="190" fontId="29" fillId="0" borderId="0" xfId="4" quotePrefix="1" applyNumberFormat="1" applyFont="1" applyBorder="1" applyAlignment="1">
      <alignment horizontal="center"/>
    </xf>
    <xf numFmtId="37" fontId="6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8" fontId="8" fillId="0" borderId="0" xfId="2" applyNumberFormat="1" applyFont="1" applyBorder="1" applyAlignment="1">
      <alignment horizontal="center"/>
    </xf>
    <xf numFmtId="43" fontId="5" fillId="0" borderId="0" xfId="2" applyFont="1" applyFill="1"/>
    <xf numFmtId="43" fontId="13" fillId="0" borderId="0" xfId="2" applyFont="1" applyBorder="1"/>
    <xf numFmtId="44" fontId="5" fillId="0" borderId="0" xfId="3" applyFont="1" applyFill="1" applyBorder="1"/>
    <xf numFmtId="37" fontId="5" fillId="0" borderId="0" xfId="0" applyNumberFormat="1" applyFont="1" applyFill="1" applyAlignment="1">
      <alignment horizontal="right"/>
    </xf>
    <xf numFmtId="17" fontId="23" fillId="0" borderId="0" xfId="0" applyNumberFormat="1" applyFont="1" applyAlignment="1"/>
    <xf numFmtId="0" fontId="22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72" fontId="0" fillId="0" borderId="0" xfId="0" applyNumberFormat="1" applyFill="1" applyAlignment="1">
      <alignment horizont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0" fillId="0" borderId="1" xfId="0" applyBorder="1" applyAlignment="1"/>
    <xf numFmtId="5" fontId="22" fillId="0" borderId="0" xfId="0" applyNumberFormat="1" applyFont="1" applyBorder="1" applyAlignment="1">
      <alignment horizontal="right"/>
    </xf>
    <xf numFmtId="0" fontId="0" fillId="0" borderId="25" xfId="0" applyBorder="1" applyAlignment="1"/>
    <xf numFmtId="0" fontId="0" fillId="0" borderId="7" xfId="0" applyBorder="1" applyAlignment="1"/>
    <xf numFmtId="198" fontId="2" fillId="0" borderId="1" xfId="3" applyNumberFormat="1" applyBorder="1"/>
    <xf numFmtId="0" fontId="0" fillId="0" borderId="8" xfId="0" applyBorder="1" applyAlignment="1"/>
    <xf numFmtId="0" fontId="22" fillId="0" borderId="2" xfId="0" applyFont="1" applyBorder="1" applyAlignment="1">
      <alignment horizontal="center"/>
    </xf>
    <xf numFmtId="0" fontId="22" fillId="0" borderId="2" xfId="0" quotePrefix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0" applyFont="1" applyAlignment="1">
      <alignment horizontal="left" indent="5"/>
    </xf>
    <xf numFmtId="170" fontId="23" fillId="0" borderId="0" xfId="0" applyNumberFormat="1" applyFont="1" applyFill="1" applyAlignment="1">
      <alignment horizontal="center"/>
    </xf>
    <xf numFmtId="37" fontId="23" fillId="0" borderId="0" xfId="0" applyNumberFormat="1" applyFont="1" applyFill="1" applyAlignment="1"/>
    <xf numFmtId="37" fontId="23" fillId="0" borderId="0" xfId="0" applyNumberFormat="1" applyFont="1" applyAlignment="1"/>
    <xf numFmtId="37" fontId="23" fillId="0" borderId="2" xfId="0" applyNumberFormat="1" applyFont="1" applyFill="1" applyBorder="1" applyAlignment="1"/>
    <xf numFmtId="37" fontId="23" fillId="0" borderId="2" xfId="0" applyNumberFormat="1" applyFont="1" applyBorder="1" applyAlignment="1"/>
    <xf numFmtId="37" fontId="23" fillId="0" borderId="0" xfId="0" applyNumberFormat="1" applyFont="1" applyFill="1" applyBorder="1" applyAlignment="1"/>
    <xf numFmtId="170" fontId="23" fillId="0" borderId="0" xfId="0" applyNumberFormat="1" applyFont="1" applyAlignment="1">
      <alignment horizontal="center"/>
    </xf>
    <xf numFmtId="0" fontId="23" fillId="0" borderId="0" xfId="0" quotePrefix="1" applyFont="1" applyFill="1" applyAlignment="1">
      <alignment horizontal="right"/>
    </xf>
    <xf numFmtId="0" fontId="23" fillId="0" borderId="0" xfId="0" applyFont="1" applyFill="1" applyBorder="1" applyAlignment="1"/>
    <xf numFmtId="0" fontId="23" fillId="0" borderId="0" xfId="0" quotePrefix="1" applyFont="1" applyAlignment="1"/>
    <xf numFmtId="39" fontId="20" fillId="0" borderId="14" xfId="0" applyNumberFormat="1" applyFont="1" applyBorder="1" applyAlignment="1"/>
    <xf numFmtId="39" fontId="20" fillId="0" borderId="9" xfId="0" applyNumberFormat="1" applyFont="1" applyBorder="1" applyAlignment="1"/>
    <xf numFmtId="39" fontId="20" fillId="0" borderId="11" xfId="0" applyNumberFormat="1" applyFont="1" applyBorder="1" applyAlignment="1"/>
    <xf numFmtId="0" fontId="20" fillId="0" borderId="2" xfId="0" applyFont="1" applyBorder="1" applyAlignment="1"/>
    <xf numFmtId="175" fontId="5" fillId="0" borderId="0" xfId="0" applyNumberFormat="1" applyFont="1" applyAlignment="1"/>
    <xf numFmtId="5" fontId="5" fillId="0" borderId="0" xfId="0" applyNumberFormat="1" applyFont="1" applyBorder="1" applyAlignment="1"/>
    <xf numFmtId="0" fontId="0" fillId="0" borderId="2" xfId="0" applyFill="1" applyBorder="1" applyAlignment="1"/>
    <xf numFmtId="5" fontId="5" fillId="0" borderId="2" xfId="0" applyNumberFormat="1" applyFont="1" applyFill="1" applyBorder="1" applyAlignment="1"/>
    <xf numFmtId="0" fontId="0" fillId="0" borderId="0" xfId="0" quotePrefix="1" applyAlignment="1">
      <alignment horizontal="left"/>
    </xf>
    <xf numFmtId="37" fontId="0" fillId="0" borderId="0" xfId="0" applyNumberFormat="1" applyFill="1" applyAlignment="1"/>
    <xf numFmtId="175" fontId="22" fillId="4" borderId="0" xfId="0" applyNumberFormat="1" applyFont="1" applyFill="1" applyBorder="1" applyAlignment="1">
      <alignment horizontal="center"/>
    </xf>
    <xf numFmtId="175" fontId="22" fillId="4" borderId="26" xfId="0" applyNumberFormat="1" applyFont="1" applyFill="1" applyBorder="1" applyAlignment="1">
      <alignment horizontal="center"/>
    </xf>
    <xf numFmtId="0" fontId="22" fillId="4" borderId="23" xfId="0" applyFont="1" applyFill="1" applyBorder="1" applyAlignment="1">
      <alignment horizontal="center"/>
    </xf>
    <xf numFmtId="0" fontId="37" fillId="0" borderId="0" xfId="0" applyFont="1" applyAlignment="1"/>
    <xf numFmtId="0" fontId="22" fillId="4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7" fontId="0" fillId="0" borderId="0" xfId="0" applyNumberFormat="1" applyAlignment="1"/>
    <xf numFmtId="0" fontId="3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7" fontId="18" fillId="0" borderId="0" xfId="0" applyNumberFormat="1" applyFont="1" applyAlignment="1">
      <alignment horizontal="center"/>
    </xf>
    <xf numFmtId="7" fontId="38" fillId="0" borderId="0" xfId="0" applyNumberFormat="1" applyFont="1" applyAlignment="1">
      <alignment horizontal="center"/>
    </xf>
    <xf numFmtId="37" fontId="5" fillId="0" borderId="20" xfId="0" applyNumberFormat="1" applyFont="1" applyBorder="1" applyAlignment="1"/>
    <xf numFmtId="173" fontId="2" fillId="0" borderId="0" xfId="2" applyNumberFormat="1"/>
    <xf numFmtId="173" fontId="2" fillId="0" borderId="20" xfId="2" applyNumberFormat="1" applyBorder="1"/>
    <xf numFmtId="199" fontId="2" fillId="0" borderId="0" xfId="2" applyNumberFormat="1"/>
    <xf numFmtId="8" fontId="8" fillId="0" borderId="0" xfId="2" applyNumberFormat="1" applyFont="1" applyFill="1" applyBorder="1" applyAlignment="1">
      <alignment horizontal="center"/>
    </xf>
    <xf numFmtId="0" fontId="13" fillId="0" borderId="0" xfId="4" applyFont="1" applyFill="1"/>
    <xf numFmtId="5" fontId="0" fillId="0" borderId="0" xfId="0" applyNumberFormat="1" applyFill="1" applyAlignment="1">
      <alignment horizontal="center"/>
    </xf>
    <xf numFmtId="0" fontId="5" fillId="0" borderId="0" xfId="0" applyFont="1" applyAlignment="1">
      <alignment horizontal="left" indent="3"/>
    </xf>
    <xf numFmtId="0" fontId="5" fillId="0" borderId="0" xfId="0" quotePrefix="1" applyFont="1" applyAlignment="1">
      <alignment horizontal="left" indent="4"/>
    </xf>
    <xf numFmtId="0" fontId="14" fillId="0" borderId="0" xfId="4" applyFont="1" applyFill="1"/>
    <xf numFmtId="43" fontId="13" fillId="0" borderId="0" xfId="2" applyFont="1" applyFill="1"/>
    <xf numFmtId="5" fontId="22" fillId="0" borderId="0" xfId="0" applyNumberFormat="1" applyFont="1" applyFill="1" applyAlignment="1">
      <alignment horizontal="center"/>
    </xf>
    <xf numFmtId="0" fontId="29" fillId="0" borderId="0" xfId="4" quotePrefix="1" applyFont="1" applyFill="1" applyBorder="1" applyAlignment="1">
      <alignment horizontal="center"/>
    </xf>
    <xf numFmtId="37" fontId="13" fillId="0" borderId="9" xfId="4" applyNumberFormat="1" applyFont="1" applyFill="1" applyBorder="1"/>
    <xf numFmtId="173" fontId="13" fillId="0" borderId="9" xfId="2" applyNumberFormat="1" applyFont="1" applyFill="1" applyBorder="1"/>
    <xf numFmtId="173" fontId="13" fillId="0" borderId="0" xfId="2" applyNumberFormat="1" applyFont="1" applyFill="1" applyBorder="1"/>
    <xf numFmtId="173" fontId="13" fillId="0" borderId="10" xfId="4" applyNumberFormat="1" applyFont="1" applyFill="1" applyBorder="1"/>
    <xf numFmtId="190" fontId="29" fillId="0" borderId="0" xfId="4" quotePrefix="1" applyNumberFormat="1" applyFont="1" applyFill="1" applyBorder="1" applyAlignment="1">
      <alignment horizontal="center"/>
    </xf>
    <xf numFmtId="37" fontId="8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7" fontId="8" fillId="0" borderId="2" xfId="0" quotePrefix="1" applyNumberFormat="1" applyFont="1" applyBorder="1" applyAlignment="1">
      <alignment horizontal="center"/>
    </xf>
    <xf numFmtId="167" fontId="5" fillId="0" borderId="0" xfId="0" applyNumberFormat="1" applyFont="1" applyBorder="1" applyAlignment="1"/>
    <xf numFmtId="0" fontId="5" fillId="0" borderId="0" xfId="0" applyFont="1" applyAlignment="1">
      <alignment horizontal="left" indent="1"/>
    </xf>
    <xf numFmtId="173" fontId="0" fillId="0" borderId="0" xfId="0" applyNumberFormat="1" applyAlignment="1"/>
    <xf numFmtId="0" fontId="8" fillId="0" borderId="0" xfId="0" applyFont="1" applyAlignment="1">
      <alignment horizontal="left" indent="1"/>
    </xf>
    <xf numFmtId="5" fontId="22" fillId="0" borderId="0" xfId="0" applyNumberFormat="1" applyFont="1" applyBorder="1" applyAlignment="1"/>
    <xf numFmtId="7" fontId="41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7" fontId="0" fillId="0" borderId="0" xfId="0" applyNumberFormat="1" applyAlignment="1">
      <alignment horizontal="center"/>
    </xf>
    <xf numFmtId="7" fontId="19" fillId="0" borderId="0" xfId="0" applyNumberFormat="1" applyFont="1" applyAlignment="1">
      <alignment horizontal="center"/>
    </xf>
    <xf numFmtId="0" fontId="22" fillId="4" borderId="24" xfId="0" applyFont="1" applyFill="1" applyBorder="1" applyAlignment="1">
      <alignment horizontal="center"/>
    </xf>
    <xf numFmtId="5" fontId="0" fillId="0" borderId="0" xfId="0" applyNumberFormat="1" applyFill="1" applyBorder="1" applyAlignment="1"/>
    <xf numFmtId="0" fontId="23" fillId="0" borderId="0" xfId="0" applyFont="1" applyFill="1" applyAlignment="1">
      <alignment horizontal="center"/>
    </xf>
    <xf numFmtId="7" fontId="18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Alignment="1"/>
    <xf numFmtId="14" fontId="23" fillId="0" borderId="0" xfId="0" applyNumberFormat="1" applyFont="1" applyFill="1" applyAlignment="1">
      <alignment horizontal="left"/>
    </xf>
    <xf numFmtId="173" fontId="5" fillId="0" borderId="0" xfId="0" applyNumberFormat="1" applyFont="1" applyAlignment="1"/>
    <xf numFmtId="0" fontId="44" fillId="5" borderId="0" xfId="0" applyFont="1" applyFill="1" applyAlignment="1"/>
    <xf numFmtId="15" fontId="18" fillId="5" borderId="0" xfId="0" applyNumberFormat="1" applyFont="1" applyFill="1" applyAlignment="1"/>
    <xf numFmtId="0" fontId="0" fillId="5" borderId="0" xfId="0" applyFill="1" applyAlignment="1"/>
    <xf numFmtId="0" fontId="38" fillId="5" borderId="0" xfId="0" applyFont="1" applyFill="1" applyAlignment="1"/>
    <xf numFmtId="0" fontId="18" fillId="5" borderId="0" xfId="0" applyFont="1" applyFill="1" applyAlignment="1"/>
    <xf numFmtId="0" fontId="38" fillId="5" borderId="0" xfId="0" applyFont="1" applyFill="1" applyAlignment="1">
      <alignment horizontal="justify"/>
    </xf>
    <xf numFmtId="0" fontId="46" fillId="5" borderId="0" xfId="0" applyFont="1" applyFill="1" applyAlignment="1">
      <alignment vertical="top" wrapText="1"/>
    </xf>
    <xf numFmtId="0" fontId="17" fillId="0" borderId="0" xfId="0" applyFont="1" applyAlignment="1"/>
    <xf numFmtId="0" fontId="16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17" fontId="4" fillId="5" borderId="0" xfId="0" applyNumberFormat="1" applyFont="1" applyFill="1" applyAlignment="1">
      <alignment horizontal="center"/>
    </xf>
    <xf numFmtId="0" fontId="17" fillId="5" borderId="0" xfId="0" applyFont="1" applyFill="1" applyAlignment="1"/>
    <xf numFmtId="0" fontId="45" fillId="5" borderId="0" xfId="0" applyFont="1" applyFill="1" applyAlignment="1"/>
    <xf numFmtId="0" fontId="8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16" fillId="5" borderId="0" xfId="0" applyFont="1" applyFill="1" applyAlignment="1"/>
    <xf numFmtId="0" fontId="0" fillId="5" borderId="0" xfId="0" applyFill="1" applyAlignment="1">
      <alignment horizontal="left"/>
    </xf>
    <xf numFmtId="0" fontId="4" fillId="5" borderId="0" xfId="0" applyFont="1" applyFill="1" applyAlignment="1">
      <alignment horizontal="center"/>
    </xf>
    <xf numFmtId="0" fontId="4" fillId="5" borderId="0" xfId="0" applyFont="1" applyFill="1" applyAlignment="1">
      <alignment horizontal="left"/>
    </xf>
    <xf numFmtId="0" fontId="17" fillId="5" borderId="0" xfId="0" applyFont="1" applyFill="1" applyAlignment="1">
      <alignment horizontal="left"/>
    </xf>
    <xf numFmtId="0" fontId="12" fillId="0" borderId="0" xfId="0" applyFont="1" applyAlignment="1"/>
    <xf numFmtId="178" fontId="5" fillId="0" borderId="0" xfId="0" applyNumberFormat="1" applyFont="1" applyAlignment="1"/>
    <xf numFmtId="37" fontId="13" fillId="0" borderId="20" xfId="0" applyNumberFormat="1" applyFont="1" applyFill="1" applyBorder="1" applyAlignment="1"/>
    <xf numFmtId="14" fontId="46" fillId="5" borderId="0" xfId="0" applyNumberFormat="1" applyFont="1" applyFill="1" applyAlignment="1">
      <alignment horizontal="left" vertical="top" wrapText="1"/>
    </xf>
    <xf numFmtId="0" fontId="43" fillId="5" borderId="0" xfId="0" applyFont="1" applyFill="1" applyAlignment="1"/>
    <xf numFmtId="14" fontId="38" fillId="5" borderId="0" xfId="0" applyNumberFormat="1" applyFont="1" applyFill="1" applyAlignment="1">
      <alignment horizontal="left"/>
    </xf>
    <xf numFmtId="0" fontId="0" fillId="4" borderId="0" xfId="0" applyFill="1" applyAlignment="1"/>
    <xf numFmtId="0" fontId="46" fillId="4" borderId="0" xfId="0" applyFont="1" applyFill="1" applyAlignment="1">
      <alignment vertical="top" wrapText="1"/>
    </xf>
    <xf numFmtId="0" fontId="8" fillId="0" borderId="0" xfId="0" quotePrefix="1" applyFont="1" applyBorder="1" applyAlignment="1"/>
    <xf numFmtId="0" fontId="8" fillId="0" borderId="22" xfId="0" applyFont="1" applyFill="1" applyBorder="1" applyAlignment="1">
      <alignment horizontal="center"/>
    </xf>
    <xf numFmtId="37" fontId="5" fillId="0" borderId="22" xfId="0" applyNumberFormat="1" applyFont="1" applyFill="1" applyBorder="1" applyAlignment="1"/>
    <xf numFmtId="37" fontId="5" fillId="0" borderId="27" xfId="0" applyNumberFormat="1" applyFont="1" applyFill="1" applyBorder="1" applyAlignment="1"/>
    <xf numFmtId="0" fontId="5" fillId="0" borderId="0" xfId="0" applyNumberFormat="1" applyFont="1" applyAlignment="1"/>
    <xf numFmtId="37" fontId="29" fillId="0" borderId="0" xfId="4" applyNumberFormat="1" applyFont="1" applyFill="1" applyBorder="1"/>
    <xf numFmtId="0" fontId="2" fillId="0" borderId="0" xfId="0" applyFont="1" applyFill="1" applyAlignment="1"/>
    <xf numFmtId="10" fontId="0" fillId="0" borderId="0" xfId="0" applyNumberFormat="1" applyAlignment="1"/>
    <xf numFmtId="0" fontId="0" fillId="0" borderId="0" xfId="0" applyAlignment="1">
      <alignment horizontal="center" wrapText="1"/>
    </xf>
    <xf numFmtId="44" fontId="22" fillId="0" borderId="0" xfId="0" applyNumberFormat="1" applyFont="1" applyAlignment="1"/>
    <xf numFmtId="7" fontId="18" fillId="0" borderId="0" xfId="0" applyNumberFormat="1" applyFont="1" applyAlignment="1"/>
    <xf numFmtId="7" fontId="23" fillId="0" borderId="0" xfId="0" applyNumberFormat="1" applyFont="1" applyAlignment="1">
      <alignment horizontal="center"/>
    </xf>
    <xf numFmtId="198" fontId="18" fillId="0" borderId="3" xfId="0" applyNumberFormat="1" applyFont="1" applyBorder="1" applyAlignment="1">
      <alignment horizontal="center"/>
    </xf>
    <xf numFmtId="44" fontId="22" fillId="0" borderId="0" xfId="3" applyFont="1" applyAlignment="1">
      <alignment horizontal="center"/>
    </xf>
    <xf numFmtId="198" fontId="22" fillId="0" borderId="0" xfId="3" applyNumberFormat="1" applyFont="1" applyAlignment="1">
      <alignment horizontal="center"/>
    </xf>
    <xf numFmtId="2" fontId="14" fillId="0" borderId="0" xfId="4" applyNumberFormat="1" applyFont="1" applyFill="1" applyAlignment="1">
      <alignment horizontal="left"/>
    </xf>
    <xf numFmtId="0" fontId="22" fillId="0" borderId="0" xfId="0" applyFont="1" applyFill="1" applyAlignment="1"/>
    <xf numFmtId="0" fontId="13" fillId="0" borderId="0" xfId="0" applyFont="1" applyAlignment="1">
      <alignment horizontal="right"/>
    </xf>
    <xf numFmtId="0" fontId="47" fillId="0" borderId="0" xfId="0" applyFont="1" applyAlignment="1"/>
    <xf numFmtId="0" fontId="48" fillId="4" borderId="28" xfId="0" applyFont="1" applyFill="1" applyBorder="1" applyAlignment="1"/>
    <xf numFmtId="0" fontId="48" fillId="4" borderId="17" xfId="0" applyFont="1" applyFill="1" applyBorder="1" applyAlignment="1"/>
    <xf numFmtId="0" fontId="47" fillId="4" borderId="15" xfId="0" applyFont="1" applyFill="1" applyBorder="1" applyAlignment="1"/>
    <xf numFmtId="0" fontId="47" fillId="4" borderId="13" xfId="0" applyFont="1" applyFill="1" applyBorder="1" applyAlignment="1"/>
    <xf numFmtId="0" fontId="47" fillId="4" borderId="16" xfId="0" applyFont="1" applyFill="1" applyBorder="1" applyAlignment="1"/>
    <xf numFmtId="0" fontId="5" fillId="4" borderId="19" xfId="0" applyFont="1" applyFill="1" applyBorder="1" applyAlignment="1"/>
    <xf numFmtId="0" fontId="47" fillId="4" borderId="19" xfId="0" applyFont="1" applyFill="1" applyBorder="1" applyAlignment="1"/>
    <xf numFmtId="0" fontId="48" fillId="4" borderId="14" xfId="0" applyFont="1" applyFill="1" applyBorder="1" applyAlignment="1"/>
    <xf numFmtId="0" fontId="47" fillId="4" borderId="28" xfId="0" applyFont="1" applyFill="1" applyBorder="1" applyAlignment="1">
      <alignment horizontal="center"/>
    </xf>
    <xf numFmtId="0" fontId="49" fillId="5" borderId="17" xfId="0" applyFont="1" applyFill="1" applyBorder="1" applyAlignment="1">
      <alignment horizontal="right"/>
    </xf>
    <xf numFmtId="0" fontId="47" fillId="4" borderId="19" xfId="0" applyFont="1" applyFill="1" applyBorder="1" applyAlignment="1">
      <alignment horizontal="center"/>
    </xf>
    <xf numFmtId="0" fontId="47" fillId="4" borderId="9" xfId="0" applyFont="1" applyFill="1" applyBorder="1" applyAlignment="1"/>
    <xf numFmtId="0" fontId="47" fillId="4" borderId="11" xfId="0" applyFont="1" applyFill="1" applyBorder="1" applyAlignment="1"/>
    <xf numFmtId="0" fontId="51" fillId="4" borderId="28" xfId="0" applyFont="1" applyFill="1" applyBorder="1" applyAlignment="1">
      <alignment horizontal="center"/>
    </xf>
    <xf numFmtId="0" fontId="47" fillId="4" borderId="20" xfId="0" applyFont="1" applyFill="1" applyBorder="1" applyAlignment="1"/>
    <xf numFmtId="0" fontId="52" fillId="4" borderId="28" xfId="0" applyFont="1" applyFill="1" applyBorder="1" applyAlignment="1">
      <alignment horizontal="center"/>
    </xf>
    <xf numFmtId="0" fontId="53" fillId="4" borderId="0" xfId="0" applyFont="1" applyFill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53" fillId="4" borderId="10" xfId="0" applyFont="1" applyFill="1" applyBorder="1" applyAlignment="1">
      <alignment horizontal="center"/>
    </xf>
    <xf numFmtId="0" fontId="52" fillId="4" borderId="10" xfId="0" applyFont="1" applyFill="1" applyBorder="1" applyAlignment="1">
      <alignment horizontal="center"/>
    </xf>
    <xf numFmtId="0" fontId="53" fillId="4" borderId="0" xfId="0" applyFont="1" applyFill="1" applyBorder="1" applyAlignment="1">
      <alignment horizontal="center"/>
    </xf>
    <xf numFmtId="0" fontId="52" fillId="4" borderId="19" xfId="0" applyFont="1" applyFill="1" applyBorder="1" applyAlignment="1">
      <alignment horizontal="center"/>
    </xf>
    <xf numFmtId="0" fontId="47" fillId="4" borderId="18" xfId="0" applyFont="1" applyFill="1" applyBorder="1" applyAlignment="1"/>
    <xf numFmtId="0" fontId="51" fillId="4" borderId="16" xfId="0" applyFont="1" applyFill="1" applyBorder="1" applyAlignment="1">
      <alignment horizontal="center"/>
    </xf>
    <xf numFmtId="0" fontId="51" fillId="4" borderId="12" xfId="0" applyFont="1" applyFill="1" applyBorder="1" applyAlignment="1">
      <alignment horizontal="center"/>
    </xf>
    <xf numFmtId="37" fontId="47" fillId="4" borderId="28" xfId="0" applyNumberFormat="1" applyFont="1" applyFill="1" applyBorder="1" applyAlignment="1"/>
    <xf numFmtId="37" fontId="51" fillId="4" borderId="10" xfId="0" applyNumberFormat="1" applyFont="1" applyFill="1" applyBorder="1" applyAlignment="1">
      <alignment horizontal="center"/>
    </xf>
    <xf numFmtId="37" fontId="47" fillId="5" borderId="10" xfId="0" applyNumberFormat="1" applyFont="1" applyFill="1" applyBorder="1" applyAlignment="1"/>
    <xf numFmtId="37" fontId="51" fillId="4" borderId="19" xfId="0" applyNumberFormat="1" applyFont="1" applyFill="1" applyBorder="1" applyAlignment="1"/>
    <xf numFmtId="0" fontId="47" fillId="0" borderId="0" xfId="0" applyFont="1" applyFill="1" applyAlignment="1">
      <alignment horizontal="left"/>
    </xf>
    <xf numFmtId="0" fontId="47" fillId="0" borderId="0" xfId="0" applyFont="1" applyFill="1" applyAlignment="1"/>
    <xf numFmtId="0" fontId="47" fillId="0" borderId="9" xfId="0" applyFont="1" applyFill="1" applyBorder="1" applyAlignment="1"/>
    <xf numFmtId="37" fontId="47" fillId="5" borderId="12" xfId="0" applyNumberFormat="1" applyFont="1" applyFill="1" applyBorder="1" applyAlignment="1"/>
    <xf numFmtId="0" fontId="47" fillId="0" borderId="0" xfId="0" applyFont="1" applyFill="1" applyBorder="1" applyAlignment="1"/>
    <xf numFmtId="37" fontId="47" fillId="0" borderId="0" xfId="0" applyNumberFormat="1" applyFont="1" applyFill="1" applyBorder="1" applyAlignment="1"/>
    <xf numFmtId="37" fontId="47" fillId="0" borderId="21" xfId="0" applyNumberFormat="1" applyFont="1" applyFill="1" applyBorder="1" applyAlignment="1"/>
    <xf numFmtId="37" fontId="47" fillId="0" borderId="10" xfId="0" applyNumberFormat="1" applyFont="1" applyFill="1" applyBorder="1" applyAlignment="1"/>
    <xf numFmtId="0" fontId="51" fillId="0" borderId="0" xfId="0" applyFont="1" applyFill="1" applyBorder="1" applyAlignment="1">
      <alignment horizontal="center"/>
    </xf>
    <xf numFmtId="37" fontId="47" fillId="0" borderId="0" xfId="0" applyNumberFormat="1" applyFont="1" applyAlignment="1"/>
    <xf numFmtId="37" fontId="47" fillId="0" borderId="0" xfId="0" applyNumberFormat="1" applyFont="1" applyFill="1" applyAlignment="1"/>
    <xf numFmtId="37" fontId="47" fillId="5" borderId="0" xfId="0" applyNumberFormat="1" applyFont="1" applyFill="1" applyBorder="1" applyAlignment="1"/>
    <xf numFmtId="37" fontId="47" fillId="5" borderId="21" xfId="0" applyNumberFormat="1" applyFont="1" applyFill="1" applyBorder="1" applyAlignment="1"/>
    <xf numFmtId="0" fontId="51" fillId="0" borderId="0" xfId="0" applyFont="1" applyFill="1" applyBorder="1" applyAlignment="1"/>
    <xf numFmtId="0" fontId="47" fillId="0" borderId="2" xfId="0" applyFont="1" applyBorder="1" applyAlignment="1"/>
    <xf numFmtId="37" fontId="47" fillId="0" borderId="0" xfId="0" applyNumberFormat="1" applyFont="1" applyFill="1" applyBorder="1" applyAlignment="1">
      <alignment horizontal="right"/>
    </xf>
    <xf numFmtId="37" fontId="47" fillId="0" borderId="20" xfId="0" applyNumberFormat="1" applyFont="1" applyFill="1" applyBorder="1" applyAlignment="1"/>
    <xf numFmtId="0" fontId="51" fillId="4" borderId="9" xfId="0" applyFont="1" applyFill="1" applyBorder="1" applyAlignment="1"/>
    <xf numFmtId="0" fontId="47" fillId="4" borderId="10" xfId="0" applyFont="1" applyFill="1" applyBorder="1" applyAlignment="1"/>
    <xf numFmtId="0" fontId="51" fillId="4" borderId="0" xfId="0" applyFont="1" applyFill="1" applyBorder="1" applyAlignment="1"/>
    <xf numFmtId="0" fontId="51" fillId="4" borderId="11" xfId="0" applyFont="1" applyFill="1" applyBorder="1" applyAlignment="1">
      <alignment horizontal="center"/>
    </xf>
    <xf numFmtId="0" fontId="51" fillId="4" borderId="2" xfId="0" applyFont="1" applyFill="1" applyBorder="1" applyAlignment="1">
      <alignment horizontal="center"/>
    </xf>
    <xf numFmtId="37" fontId="47" fillId="4" borderId="16" xfId="0" applyNumberFormat="1" applyFont="1" applyFill="1" applyBorder="1" applyAlignment="1"/>
    <xf numFmtId="37" fontId="47" fillId="4" borderId="12" xfId="0" applyNumberFormat="1" applyFont="1" applyFill="1" applyBorder="1" applyAlignment="1"/>
    <xf numFmtId="0" fontId="51" fillId="4" borderId="14" xfId="0" applyFont="1" applyFill="1" applyBorder="1" applyAlignment="1">
      <alignment horizontal="center"/>
    </xf>
    <xf numFmtId="0" fontId="51" fillId="4" borderId="20" xfId="0" applyFont="1" applyFill="1" applyBorder="1" applyAlignment="1">
      <alignment horizontal="center"/>
    </xf>
    <xf numFmtId="0" fontId="51" fillId="4" borderId="21" xfId="0" applyFont="1" applyFill="1" applyBorder="1" applyAlignment="1">
      <alignment horizontal="center"/>
    </xf>
    <xf numFmtId="0" fontId="55" fillId="4" borderId="9" xfId="0" applyFont="1" applyFill="1" applyBorder="1" applyAlignment="1">
      <alignment horizontal="center"/>
    </xf>
    <xf numFmtId="0" fontId="55" fillId="4" borderId="0" xfId="0" applyFont="1" applyFill="1" applyBorder="1" applyAlignment="1">
      <alignment horizontal="center"/>
    </xf>
    <xf numFmtId="0" fontId="55" fillId="4" borderId="10" xfId="0" applyFont="1" applyFill="1" applyBorder="1" applyAlignment="1">
      <alignment horizontal="center"/>
    </xf>
    <xf numFmtId="0" fontId="55" fillId="4" borderId="11" xfId="0" applyFont="1" applyFill="1" applyBorder="1" applyAlignment="1">
      <alignment horizontal="center"/>
    </xf>
    <xf numFmtId="172" fontId="55" fillId="4" borderId="2" xfId="0" applyNumberFormat="1" applyFont="1" applyFill="1" applyBorder="1" applyAlignment="1">
      <alignment horizontal="center"/>
    </xf>
    <xf numFmtId="0" fontId="55" fillId="4" borderId="2" xfId="0" applyFont="1" applyFill="1" applyBorder="1" applyAlignment="1">
      <alignment horizontal="center"/>
    </xf>
    <xf numFmtId="0" fontId="55" fillId="4" borderId="12" xfId="0" applyFont="1" applyFill="1" applyBorder="1" applyAlignment="1">
      <alignment horizontal="center"/>
    </xf>
    <xf numFmtId="0" fontId="51" fillId="4" borderId="15" xfId="0" applyFont="1" applyFill="1" applyBorder="1" applyAlignment="1"/>
    <xf numFmtId="0" fontId="51" fillId="4" borderId="13" xfId="0" applyFont="1" applyFill="1" applyBorder="1" applyAlignment="1"/>
    <xf numFmtId="0" fontId="51" fillId="4" borderId="16" xfId="0" applyFont="1" applyFill="1" applyBorder="1" applyAlignment="1"/>
    <xf numFmtId="0" fontId="51" fillId="4" borderId="28" xfId="0" applyFont="1" applyFill="1" applyBorder="1" applyAlignment="1"/>
    <xf numFmtId="37" fontId="47" fillId="4" borderId="17" xfId="0" applyNumberFormat="1" applyFont="1" applyFill="1" applyBorder="1" applyAlignment="1"/>
    <xf numFmtId="37" fontId="47" fillId="4" borderId="18" xfId="0" applyNumberFormat="1" applyFont="1" applyFill="1" applyBorder="1" applyAlignment="1"/>
    <xf numFmtId="37" fontId="47" fillId="4" borderId="19" xfId="0" applyNumberFormat="1" applyFont="1" applyFill="1" applyBorder="1" applyAlignment="1"/>
    <xf numFmtId="37" fontId="51" fillId="4" borderId="21" xfId="0" applyNumberFormat="1" applyFont="1" applyFill="1" applyBorder="1" applyAlignment="1">
      <alignment horizontal="center"/>
    </xf>
    <xf numFmtId="0" fontId="51" fillId="4" borderId="14" xfId="0" applyFont="1" applyFill="1" applyBorder="1" applyAlignment="1"/>
    <xf numFmtId="0" fontId="55" fillId="4" borderId="28" xfId="0" applyFont="1" applyFill="1" applyBorder="1" applyAlignment="1">
      <alignment horizontal="center"/>
    </xf>
    <xf numFmtId="37" fontId="47" fillId="4" borderId="15" xfId="0" applyNumberFormat="1" applyFont="1" applyFill="1" applyBorder="1" applyAlignment="1"/>
    <xf numFmtId="37" fontId="47" fillId="4" borderId="13" xfId="0" applyNumberFormat="1" applyFont="1" applyFill="1" applyBorder="1" applyAlignment="1"/>
    <xf numFmtId="0" fontId="51" fillId="4" borderId="18" xfId="0" applyFont="1" applyFill="1" applyBorder="1" applyAlignment="1"/>
    <xf numFmtId="0" fontId="47" fillId="4" borderId="28" xfId="0" applyFont="1" applyFill="1" applyBorder="1" applyAlignment="1"/>
    <xf numFmtId="37" fontId="47" fillId="4" borderId="14" xfId="0" applyNumberFormat="1" applyFont="1" applyFill="1" applyBorder="1" applyAlignment="1"/>
    <xf numFmtId="0" fontId="51" fillId="4" borderId="11" xfId="0" applyFont="1" applyFill="1" applyBorder="1" applyAlignment="1"/>
    <xf numFmtId="0" fontId="51" fillId="4" borderId="15" xfId="0" applyFont="1" applyFill="1" applyBorder="1" applyAlignment="1">
      <alignment horizontal="center"/>
    </xf>
    <xf numFmtId="0" fontId="51" fillId="4" borderId="29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55" fillId="4" borderId="27" xfId="0" applyFont="1" applyFill="1" applyBorder="1" applyAlignment="1">
      <alignment horizontal="center"/>
    </xf>
    <xf numFmtId="0" fontId="7" fillId="4" borderId="31" xfId="0" applyFont="1" applyFill="1" applyBorder="1" applyAlignment="1">
      <alignment horizontal="center"/>
    </xf>
    <xf numFmtId="0" fontId="51" fillId="4" borderId="5" xfId="0" applyFont="1" applyFill="1" applyBorder="1" applyAlignment="1"/>
    <xf numFmtId="37" fontId="5" fillId="4" borderId="32" xfId="0" applyNumberFormat="1" applyFont="1" applyFill="1" applyBorder="1" applyAlignment="1"/>
    <xf numFmtId="0" fontId="51" fillId="4" borderId="17" xfId="0" applyFont="1" applyFill="1" applyBorder="1" applyAlignment="1"/>
    <xf numFmtId="0" fontId="51" fillId="4" borderId="33" xfId="0" applyFont="1" applyFill="1" applyBorder="1" applyAlignment="1"/>
    <xf numFmtId="37" fontId="5" fillId="4" borderId="18" xfId="0" applyNumberFormat="1" applyFont="1" applyFill="1" applyBorder="1" applyAlignment="1"/>
    <xf numFmtId="37" fontId="51" fillId="4" borderId="18" xfId="0" applyNumberFormat="1" applyFont="1" applyFill="1" applyBorder="1" applyAlignment="1"/>
    <xf numFmtId="37" fontId="8" fillId="4" borderId="18" xfId="0" applyNumberFormat="1" applyFont="1" applyFill="1" applyBorder="1" applyAlignment="1"/>
    <xf numFmtId="37" fontId="51" fillId="4" borderId="20" xfId="0" applyNumberFormat="1" applyFont="1" applyFill="1" applyBorder="1" applyAlignment="1">
      <alignment horizontal="center"/>
    </xf>
    <xf numFmtId="37" fontId="8" fillId="4" borderId="21" xfId="0" applyNumberFormat="1" applyFont="1" applyFill="1" applyBorder="1" applyAlignment="1">
      <alignment horizontal="center"/>
    </xf>
    <xf numFmtId="0" fontId="55" fillId="4" borderId="2" xfId="2" applyNumberFormat="1" applyFont="1" applyFill="1" applyBorder="1" applyAlignment="1">
      <alignment horizontal="center"/>
    </xf>
    <xf numFmtId="172" fontId="55" fillId="4" borderId="2" xfId="2" applyNumberFormat="1" applyFont="1" applyFill="1" applyBorder="1" applyAlignment="1">
      <alignment horizontal="center"/>
    </xf>
    <xf numFmtId="0" fontId="55" fillId="4" borderId="12" xfId="2" applyNumberFormat="1" applyFont="1" applyFill="1" applyBorder="1" applyAlignment="1">
      <alignment horizontal="center"/>
    </xf>
    <xf numFmtId="0" fontId="7" fillId="4" borderId="12" xfId="2" applyNumberFormat="1" applyFont="1" applyFill="1" applyBorder="1" applyAlignment="1">
      <alignment horizontal="center"/>
    </xf>
    <xf numFmtId="37" fontId="47" fillId="4" borderId="20" xfId="0" applyNumberFormat="1" applyFont="1" applyFill="1" applyBorder="1" applyAlignment="1"/>
    <xf numFmtId="37" fontId="47" fillId="4" borderId="21" xfId="0" applyNumberFormat="1" applyFont="1" applyFill="1" applyBorder="1" applyAlignment="1"/>
    <xf numFmtId="37" fontId="5" fillId="4" borderId="20" xfId="0" applyNumberFormat="1" applyFont="1" applyFill="1" applyBorder="1" applyAlignment="1"/>
    <xf numFmtId="0" fontId="47" fillId="0" borderId="0" xfId="0" applyFont="1" applyBorder="1" applyAlignment="1"/>
    <xf numFmtId="0" fontId="51" fillId="4" borderId="9" xfId="0" applyFont="1" applyFill="1" applyBorder="1" applyAlignment="1">
      <alignment horizontal="center"/>
    </xf>
    <xf numFmtId="0" fontId="59" fillId="0" borderId="0" xfId="0" applyFont="1" applyBorder="1" applyAlignment="1"/>
    <xf numFmtId="0" fontId="47" fillId="0" borderId="0" xfId="0" quotePrefix="1" applyFont="1" applyBorder="1" applyAlignment="1"/>
    <xf numFmtId="173" fontId="47" fillId="0" borderId="0" xfId="2" applyNumberFormat="1" applyFont="1" applyBorder="1"/>
    <xf numFmtId="10" fontId="47" fillId="0" borderId="0" xfId="7" applyNumberFormat="1" applyFont="1" applyBorder="1"/>
    <xf numFmtId="37" fontId="47" fillId="5" borderId="2" xfId="0" applyNumberFormat="1" applyFont="1" applyFill="1" applyBorder="1" applyAlignment="1"/>
    <xf numFmtId="0" fontId="47" fillId="0" borderId="9" xfId="0" applyFont="1" applyBorder="1" applyAlignment="1"/>
    <xf numFmtId="0" fontId="47" fillId="0" borderId="0" xfId="0" applyFont="1" applyFill="1" applyBorder="1" applyAlignment="1">
      <alignment horizontal="center"/>
    </xf>
    <xf numFmtId="173" fontId="47" fillId="0" borderId="0" xfId="2" applyNumberFormat="1" applyFont="1" applyFill="1" applyBorder="1"/>
    <xf numFmtId="173" fontId="47" fillId="0" borderId="0" xfId="0" applyNumberFormat="1" applyFont="1" applyFill="1" applyBorder="1" applyAlignment="1"/>
    <xf numFmtId="43" fontId="47" fillId="0" borderId="0" xfId="0" applyNumberFormat="1" applyFont="1" applyFill="1" applyBorder="1" applyAlignment="1"/>
    <xf numFmtId="0" fontId="60" fillId="5" borderId="14" xfId="0" quotePrefix="1" applyFont="1" applyFill="1" applyBorder="1" applyAlignment="1"/>
    <xf numFmtId="0" fontId="60" fillId="5" borderId="20" xfId="0" applyFont="1" applyFill="1" applyBorder="1" applyAlignment="1"/>
    <xf numFmtId="0" fontId="60" fillId="5" borderId="21" xfId="0" applyFont="1" applyFill="1" applyBorder="1" applyAlignment="1"/>
    <xf numFmtId="0" fontId="60" fillId="5" borderId="9" xfId="0" applyFont="1" applyFill="1" applyBorder="1" applyAlignment="1"/>
    <xf numFmtId="0" fontId="60" fillId="5" borderId="0" xfId="0" applyFont="1" applyFill="1" applyBorder="1" applyAlignment="1"/>
    <xf numFmtId="0" fontId="60" fillId="5" borderId="10" xfId="0" applyFont="1" applyFill="1" applyBorder="1" applyAlignment="1"/>
    <xf numFmtId="0" fontId="60" fillId="5" borderId="11" xfId="0" quotePrefix="1" applyFont="1" applyFill="1" applyBorder="1" applyAlignment="1"/>
    <xf numFmtId="0" fontId="60" fillId="5" borderId="2" xfId="0" applyFont="1" applyFill="1" applyBorder="1" applyAlignment="1"/>
    <xf numFmtId="0" fontId="60" fillId="5" borderId="12" xfId="0" applyFont="1" applyFill="1" applyBorder="1" applyAlignment="1"/>
    <xf numFmtId="0" fontId="51" fillId="0" borderId="0" xfId="0" applyFont="1" applyFill="1" applyAlignment="1">
      <alignment horizontal="center"/>
    </xf>
    <xf numFmtId="0" fontId="60" fillId="5" borderId="0" xfId="0" quotePrefix="1" applyFont="1" applyFill="1" applyBorder="1" applyAlignment="1"/>
    <xf numFmtId="0" fontId="47" fillId="0" borderId="0" xfId="0" applyFont="1" applyAlignment="1">
      <alignment horizontal="left"/>
    </xf>
    <xf numFmtId="0" fontId="47" fillId="5" borderId="0" xfId="0" applyFont="1" applyFill="1" applyBorder="1" applyAlignment="1"/>
    <xf numFmtId="0" fontId="47" fillId="5" borderId="10" xfId="0" applyFont="1" applyFill="1" applyBorder="1" applyAlignment="1"/>
    <xf numFmtId="0" fontId="47" fillId="5" borderId="2" xfId="0" applyFont="1" applyFill="1" applyBorder="1" applyAlignment="1"/>
    <xf numFmtId="0" fontId="47" fillId="5" borderId="12" xfId="0" applyFont="1" applyFill="1" applyBorder="1" applyAlignment="1"/>
    <xf numFmtId="0" fontId="47" fillId="5" borderId="20" xfId="0" applyFont="1" applyFill="1" applyBorder="1" applyAlignment="1"/>
    <xf numFmtId="0" fontId="47" fillId="5" borderId="21" xfId="0" applyFont="1" applyFill="1" applyBorder="1" applyAlignment="1"/>
    <xf numFmtId="0" fontId="60" fillId="0" borderId="0" xfId="0" applyFont="1" applyAlignment="1"/>
    <xf numFmtId="0" fontId="60" fillId="5" borderId="11" xfId="0" applyFont="1" applyFill="1" applyBorder="1" applyAlignment="1"/>
    <xf numFmtId="37" fontId="47" fillId="0" borderId="0" xfId="0" applyNumberFormat="1" applyFont="1" applyFill="1" applyBorder="1" applyAlignment="1">
      <alignment horizontal="center"/>
    </xf>
    <xf numFmtId="2" fontId="47" fillId="0" borderId="0" xfId="0" applyNumberFormat="1" applyFont="1" applyFill="1" applyBorder="1" applyAlignment="1"/>
    <xf numFmtId="167" fontId="47" fillId="0" borderId="0" xfId="0" applyNumberFormat="1" applyFont="1" applyFill="1" applyBorder="1" applyAlignment="1"/>
    <xf numFmtId="166" fontId="47" fillId="0" borderId="0" xfId="0" applyNumberFormat="1" applyFont="1" applyFill="1" applyBorder="1" applyAlignment="1"/>
    <xf numFmtId="0" fontId="51" fillId="0" borderId="0" xfId="0" applyFont="1" applyFill="1" applyAlignment="1"/>
    <xf numFmtId="37" fontId="47" fillId="6" borderId="28" xfId="0" applyNumberFormat="1" applyFont="1" applyFill="1" applyBorder="1" applyAlignment="1"/>
    <xf numFmtId="0" fontId="51" fillId="5" borderId="0" xfId="0" applyFont="1" applyFill="1" applyAlignment="1"/>
    <xf numFmtId="0" fontId="47" fillId="0" borderId="20" xfId="0" applyFont="1" applyFill="1" applyBorder="1" applyAlignment="1">
      <alignment horizontal="center"/>
    </xf>
    <xf numFmtId="0" fontId="47" fillId="0" borderId="0" xfId="0" quotePrefix="1" applyFont="1" applyAlignment="1"/>
    <xf numFmtId="0" fontId="60" fillId="0" borderId="0" xfId="0" applyFont="1" applyFill="1" applyBorder="1" applyAlignment="1"/>
    <xf numFmtId="0" fontId="57" fillId="4" borderId="17" xfId="0" applyFont="1" applyFill="1" applyBorder="1" applyAlignment="1"/>
    <xf numFmtId="0" fontId="54" fillId="4" borderId="18" xfId="0" applyFont="1" applyFill="1" applyBorder="1" applyAlignment="1"/>
    <xf numFmtId="0" fontId="58" fillId="4" borderId="18" xfId="0" applyFont="1" applyFill="1" applyBorder="1" applyAlignment="1"/>
    <xf numFmtId="0" fontId="58" fillId="4" borderId="19" xfId="0" applyFont="1" applyFill="1" applyBorder="1" applyAlignment="1"/>
    <xf numFmtId="0" fontId="47" fillId="4" borderId="14" xfId="0" applyFont="1" applyFill="1" applyBorder="1" applyAlignment="1"/>
    <xf numFmtId="0" fontId="55" fillId="4" borderId="20" xfId="0" applyFont="1" applyFill="1" applyBorder="1" applyAlignment="1">
      <alignment horizontal="center"/>
    </xf>
    <xf numFmtId="0" fontId="47" fillId="4" borderId="21" xfId="0" applyFont="1" applyFill="1" applyBorder="1" applyAlignment="1"/>
    <xf numFmtId="37" fontId="55" fillId="4" borderId="20" xfId="0" applyNumberFormat="1" applyFont="1" applyFill="1" applyBorder="1" applyAlignment="1">
      <alignment horizontal="center"/>
    </xf>
    <xf numFmtId="37" fontId="51" fillId="4" borderId="11" xfId="0" applyNumberFormat="1" applyFont="1" applyFill="1" applyBorder="1" applyAlignment="1">
      <alignment horizontal="center"/>
    </xf>
    <xf numFmtId="37" fontId="51" fillId="4" borderId="2" xfId="0" applyNumberFormat="1" applyFont="1" applyFill="1" applyBorder="1" applyAlignment="1">
      <alignment horizontal="center"/>
    </xf>
    <xf numFmtId="37" fontId="51" fillId="4" borderId="12" xfId="0" applyNumberFormat="1" applyFont="1" applyFill="1" applyBorder="1" applyAlignment="1">
      <alignment horizontal="center"/>
    </xf>
    <xf numFmtId="37" fontId="47" fillId="4" borderId="10" xfId="0" applyNumberFormat="1" applyFont="1" applyFill="1" applyBorder="1" applyAlignment="1"/>
    <xf numFmtId="37" fontId="47" fillId="4" borderId="2" xfId="0" applyNumberFormat="1" applyFont="1" applyFill="1" applyBorder="1" applyAlignment="1"/>
    <xf numFmtId="37" fontId="23" fillId="5" borderId="9" xfId="0" applyNumberFormat="1" applyFont="1" applyFill="1" applyBorder="1" applyAlignment="1"/>
    <xf numFmtId="37" fontId="23" fillId="5" borderId="11" xfId="0" applyNumberFormat="1" applyFont="1" applyFill="1" applyBorder="1" applyAlignment="1"/>
    <xf numFmtId="37" fontId="23" fillId="5" borderId="10" xfId="0" applyNumberFormat="1" applyFont="1" applyFill="1" applyBorder="1" applyAlignment="1"/>
    <xf numFmtId="37" fontId="23" fillId="5" borderId="2" xfId="0" applyNumberFormat="1" applyFont="1" applyFill="1" applyBorder="1" applyAlignment="1"/>
    <xf numFmtId="37" fontId="23" fillId="5" borderId="12" xfId="0" applyNumberFormat="1" applyFont="1" applyFill="1" applyBorder="1" applyAlignment="1"/>
    <xf numFmtId="37" fontId="23" fillId="4" borderId="10" xfId="0" applyNumberFormat="1" applyFont="1" applyFill="1" applyBorder="1" applyAlignment="1"/>
    <xf numFmtId="37" fontId="23" fillId="4" borderId="9" xfId="0" applyNumberFormat="1" applyFont="1" applyFill="1" applyBorder="1" applyAlignment="1"/>
    <xf numFmtId="37" fontId="23" fillId="4" borderId="11" xfId="0" applyNumberFormat="1" applyFont="1" applyFill="1" applyBorder="1" applyAlignment="1"/>
    <xf numFmtId="37" fontId="23" fillId="4" borderId="16" xfId="0" applyNumberFormat="1" applyFont="1" applyFill="1" applyBorder="1" applyAlignment="1"/>
    <xf numFmtId="37" fontId="23" fillId="4" borderId="12" xfId="0" applyNumberFormat="1" applyFont="1" applyFill="1" applyBorder="1" applyAlignment="1"/>
    <xf numFmtId="164" fontId="23" fillId="4" borderId="28" xfId="0" applyNumberFormat="1" applyFont="1" applyFill="1" applyBorder="1" applyAlignment="1">
      <alignment horizontal="center"/>
    </xf>
    <xf numFmtId="164" fontId="23" fillId="4" borderId="12" xfId="0" applyNumberFormat="1" applyFont="1" applyFill="1" applyBorder="1" applyAlignment="1">
      <alignment horizontal="center"/>
    </xf>
    <xf numFmtId="37" fontId="23" fillId="5" borderId="13" xfId="0" applyNumberFormat="1" applyFont="1" applyFill="1" applyBorder="1" applyAlignment="1"/>
    <xf numFmtId="37" fontId="23" fillId="4" borderId="28" xfId="0" applyNumberFormat="1" applyFont="1" applyFill="1" applyBorder="1" applyAlignment="1"/>
    <xf numFmtId="37" fontId="61" fillId="5" borderId="10" xfId="0" applyNumberFormat="1" applyFont="1" applyFill="1" applyBorder="1" applyAlignment="1"/>
    <xf numFmtId="37" fontId="22" fillId="4" borderId="16" xfId="0" applyNumberFormat="1" applyFont="1" applyFill="1" applyBorder="1" applyAlignment="1"/>
    <xf numFmtId="37" fontId="22" fillId="4" borderId="12" xfId="0" applyNumberFormat="1" applyFont="1" applyFill="1" applyBorder="1" applyAlignment="1"/>
    <xf numFmtId="39" fontId="22" fillId="4" borderId="12" xfId="0" applyNumberFormat="1" applyFont="1" applyFill="1" applyBorder="1" applyAlignment="1"/>
    <xf numFmtId="0" fontId="22" fillId="4" borderId="19" xfId="0" applyFont="1" applyFill="1" applyBorder="1" applyAlignment="1"/>
    <xf numFmtId="37" fontId="22" fillId="4" borderId="19" xfId="0" applyNumberFormat="1" applyFont="1" applyFill="1" applyBorder="1" applyAlignment="1"/>
    <xf numFmtId="37" fontId="23" fillId="5" borderId="15" xfId="0" applyNumberFormat="1" applyFont="1" applyFill="1" applyBorder="1" applyAlignment="1"/>
    <xf numFmtId="37" fontId="23" fillId="5" borderId="16" xfId="0" applyNumberFormat="1" applyFont="1" applyFill="1" applyBorder="1" applyAlignment="1"/>
    <xf numFmtId="37" fontId="23" fillId="5" borderId="0" xfId="0" applyNumberFormat="1" applyFont="1" applyFill="1" applyBorder="1" applyAlignment="1"/>
    <xf numFmtId="37" fontId="23" fillId="5" borderId="21" xfId="0" applyNumberFormat="1" applyFont="1" applyFill="1" applyBorder="1" applyAlignment="1"/>
    <xf numFmtId="37" fontId="23" fillId="5" borderId="34" xfId="0" applyNumberFormat="1" applyFont="1" applyFill="1" applyBorder="1" applyAlignment="1"/>
    <xf numFmtId="37" fontId="23" fillId="5" borderId="31" xfId="0" applyNumberFormat="1" applyFont="1" applyFill="1" applyBorder="1" applyAlignment="1"/>
    <xf numFmtId="37" fontId="23" fillId="4" borderId="17" xfId="0" applyNumberFormat="1" applyFont="1" applyFill="1" applyBorder="1" applyAlignment="1"/>
    <xf numFmtId="37" fontId="23" fillId="4" borderId="32" xfId="0" applyNumberFormat="1" applyFont="1" applyFill="1" applyBorder="1" applyAlignment="1"/>
    <xf numFmtId="37" fontId="23" fillId="4" borderId="19" xfId="0" applyNumberFormat="1" applyFont="1" applyFill="1" applyBorder="1" applyAlignment="1"/>
    <xf numFmtId="37" fontId="23" fillId="4" borderId="2" xfId="0" applyNumberFormat="1" applyFont="1" applyFill="1" applyBorder="1" applyAlignment="1"/>
    <xf numFmtId="4" fontId="23" fillId="0" borderId="0" xfId="0" applyNumberFormat="1" applyFont="1" applyAlignment="1"/>
    <xf numFmtId="37" fontId="23" fillId="5" borderId="20" xfId="0" applyNumberFormat="1" applyFont="1" applyFill="1" applyBorder="1" applyAlignment="1"/>
    <xf numFmtId="0" fontId="47" fillId="4" borderId="0" xfId="0" applyFont="1" applyFill="1" applyBorder="1" applyAlignment="1"/>
    <xf numFmtId="0" fontId="51" fillId="4" borderId="10" xfId="0" applyFont="1" applyFill="1" applyBorder="1" applyAlignment="1">
      <alignment horizontal="center"/>
    </xf>
    <xf numFmtId="0" fontId="51" fillId="4" borderId="11" xfId="0" quotePrefix="1" applyFont="1" applyFill="1" applyBorder="1" applyAlignment="1">
      <alignment horizontal="center"/>
    </xf>
    <xf numFmtId="0" fontId="47" fillId="4" borderId="2" xfId="0" applyFont="1" applyFill="1" applyBorder="1" applyAlignment="1"/>
    <xf numFmtId="0" fontId="51" fillId="4" borderId="12" xfId="0" quotePrefix="1" applyFont="1" applyFill="1" applyBorder="1" applyAlignment="1">
      <alignment horizontal="center"/>
    </xf>
    <xf numFmtId="0" fontId="51" fillId="4" borderId="0" xfId="0" applyFont="1" applyFill="1" applyBorder="1" applyAlignment="1">
      <alignment horizontal="center"/>
    </xf>
    <xf numFmtId="37" fontId="51" fillId="4" borderId="9" xfId="0" applyNumberFormat="1" applyFont="1" applyFill="1" applyBorder="1" applyAlignment="1">
      <alignment horizontal="center"/>
    </xf>
    <xf numFmtId="0" fontId="51" fillId="4" borderId="17" xfId="0" applyFont="1" applyFill="1" applyBorder="1" applyAlignment="1">
      <alignment horizontal="centerContinuous"/>
    </xf>
    <xf numFmtId="0" fontId="47" fillId="4" borderId="19" xfId="0" applyFont="1" applyFill="1" applyBorder="1" applyAlignment="1">
      <alignment horizontal="centerContinuous"/>
    </xf>
    <xf numFmtId="0" fontId="51" fillId="4" borderId="15" xfId="0" applyFont="1" applyFill="1" applyBorder="1" applyAlignment="1">
      <alignment horizontal="centerContinuous"/>
    </xf>
    <xf numFmtId="0" fontId="47" fillId="4" borderId="21" xfId="0" applyFont="1" applyFill="1" applyBorder="1" applyAlignment="1">
      <alignment horizontal="centerContinuous"/>
    </xf>
    <xf numFmtId="0" fontId="51" fillId="4" borderId="11" xfId="0" applyFont="1" applyFill="1" applyBorder="1" applyAlignment="1">
      <alignment horizontal="centerContinuous"/>
    </xf>
    <xf numFmtId="0" fontId="47" fillId="4" borderId="12" xfId="0" applyFont="1" applyFill="1" applyBorder="1" applyAlignment="1">
      <alignment horizontal="centerContinuous"/>
    </xf>
    <xf numFmtId="0" fontId="47" fillId="4" borderId="15" xfId="0" applyFont="1" applyFill="1" applyBorder="1" applyAlignment="1">
      <alignment horizontal="right"/>
    </xf>
    <xf numFmtId="0" fontId="47" fillId="4" borderId="13" xfId="0" applyFont="1" applyFill="1" applyBorder="1" applyAlignment="1">
      <alignment horizontal="right"/>
    </xf>
    <xf numFmtId="0" fontId="47" fillId="4" borderId="16" xfId="0" applyFont="1" applyFill="1" applyBorder="1" applyAlignment="1">
      <alignment horizontal="right"/>
    </xf>
    <xf numFmtId="37" fontId="23" fillId="4" borderId="14" xfId="0" applyNumberFormat="1" applyFont="1" applyFill="1" applyBorder="1" applyAlignment="1"/>
    <xf numFmtId="0" fontId="23" fillId="4" borderId="0" xfId="0" applyFont="1" applyFill="1" applyBorder="1" applyAlignment="1"/>
    <xf numFmtId="37" fontId="23" fillId="4" borderId="15" xfId="0" applyNumberFormat="1" applyFont="1" applyFill="1" applyBorder="1" applyAlignment="1"/>
    <xf numFmtId="37" fontId="23" fillId="4" borderId="13" xfId="0" applyNumberFormat="1" applyFont="1" applyFill="1" applyBorder="1" applyAlignment="1"/>
    <xf numFmtId="0" fontId="23" fillId="4" borderId="19" xfId="0" applyFont="1" applyFill="1" applyBorder="1" applyAlignment="1"/>
    <xf numFmtId="0" fontId="48" fillId="4" borderId="9" xfId="0" applyFont="1" applyFill="1" applyBorder="1" applyAlignment="1"/>
    <xf numFmtId="0" fontId="47" fillId="4" borderId="12" xfId="0" applyFont="1" applyFill="1" applyBorder="1" applyAlignment="1"/>
    <xf numFmtId="0" fontId="55" fillId="4" borderId="10" xfId="0" quotePrefix="1" applyFont="1" applyFill="1" applyBorder="1" applyAlignment="1">
      <alignment horizontal="center"/>
    </xf>
    <xf numFmtId="37" fontId="23" fillId="4" borderId="21" xfId="0" applyNumberFormat="1" applyFont="1" applyFill="1" applyBorder="1" applyAlignment="1"/>
    <xf numFmtId="39" fontId="23" fillId="4" borderId="10" xfId="0" quotePrefix="1" applyNumberFormat="1" applyFont="1" applyFill="1" applyBorder="1" applyAlignment="1">
      <alignment horizontal="center"/>
    </xf>
    <xf numFmtId="37" fontId="23" fillId="4" borderId="10" xfId="0" applyNumberFormat="1" applyFont="1" applyFill="1" applyBorder="1" applyAlignment="1">
      <alignment horizontal="center"/>
    </xf>
    <xf numFmtId="37" fontId="23" fillId="4" borderId="10" xfId="0" quotePrefix="1" applyNumberFormat="1" applyFont="1" applyFill="1" applyBorder="1" applyAlignment="1">
      <alignment horizontal="center"/>
    </xf>
    <xf numFmtId="37" fontId="23" fillId="4" borderId="12" xfId="0" applyNumberFormat="1" applyFont="1" applyFill="1" applyBorder="1" applyAlignment="1">
      <alignment horizontal="center"/>
    </xf>
    <xf numFmtId="39" fontId="51" fillId="4" borderId="15" xfId="0" applyNumberFormat="1" applyFont="1" applyFill="1" applyBorder="1" applyAlignment="1">
      <alignment horizontal="center"/>
    </xf>
    <xf numFmtId="37" fontId="51" fillId="4" borderId="14" xfId="0" applyNumberFormat="1" applyFont="1" applyFill="1" applyBorder="1" applyAlignment="1">
      <alignment horizontal="center"/>
    </xf>
    <xf numFmtId="39" fontId="51" fillId="4" borderId="16" xfId="0" applyNumberFormat="1" applyFont="1" applyFill="1" applyBorder="1" applyAlignment="1">
      <alignment horizontal="center"/>
    </xf>
    <xf numFmtId="39" fontId="47" fillId="4" borderId="13" xfId="0" applyNumberFormat="1" applyFont="1" applyFill="1" applyBorder="1" applyAlignment="1"/>
    <xf numFmtId="37" fontId="47" fillId="4" borderId="2" xfId="0" applyNumberFormat="1" applyFont="1" applyFill="1" applyBorder="1" applyAlignment="1">
      <alignment horizontal="center"/>
    </xf>
    <xf numFmtId="0" fontId="47" fillId="4" borderId="9" xfId="0" applyFont="1" applyFill="1" applyBorder="1" applyAlignment="1">
      <alignment horizontal="center"/>
    </xf>
    <xf numFmtId="0" fontId="47" fillId="4" borderId="11" xfId="0" applyFont="1" applyFill="1" applyBorder="1" applyAlignment="1">
      <alignment horizontal="center"/>
    </xf>
    <xf numFmtId="0" fontId="47" fillId="4" borderId="14" xfId="0" applyFont="1" applyFill="1" applyBorder="1" applyAlignment="1">
      <alignment horizontal="center"/>
    </xf>
    <xf numFmtId="37" fontId="47" fillId="4" borderId="16" xfId="0" applyNumberFormat="1" applyFont="1" applyFill="1" applyBorder="1" applyAlignment="1">
      <alignment horizontal="center"/>
    </xf>
    <xf numFmtId="0" fontId="47" fillId="4" borderId="13" xfId="0" applyFont="1" applyFill="1" applyBorder="1" applyAlignment="1">
      <alignment horizontal="center"/>
    </xf>
    <xf numFmtId="0" fontId="47" fillId="4" borderId="16" xfId="0" applyFont="1" applyFill="1" applyBorder="1" applyAlignment="1">
      <alignment horizontal="center"/>
    </xf>
    <xf numFmtId="173" fontId="47" fillId="4" borderId="13" xfId="2" applyNumberFormat="1" applyFont="1" applyFill="1" applyBorder="1" applyAlignment="1">
      <alignment horizontal="center"/>
    </xf>
    <xf numFmtId="173" fontId="47" fillId="4" borderId="16" xfId="2" applyNumberFormat="1" applyFont="1" applyFill="1" applyBorder="1" applyAlignment="1">
      <alignment horizontal="center"/>
    </xf>
    <xf numFmtId="0" fontId="47" fillId="4" borderId="0" xfId="0" applyFont="1" applyFill="1" applyAlignment="1"/>
    <xf numFmtId="37" fontId="47" fillId="4" borderId="28" xfId="0" applyNumberFormat="1" applyFont="1" applyFill="1" applyBorder="1" applyAlignment="1">
      <alignment horizontal="center"/>
    </xf>
    <xf numFmtId="37" fontId="23" fillId="5" borderId="16" xfId="0" applyNumberFormat="1" applyFont="1" applyFill="1" applyBorder="1" applyAlignment="1">
      <alignment horizontal="center"/>
    </xf>
    <xf numFmtId="37" fontId="23" fillId="0" borderId="16" xfId="0" applyNumberFormat="1" applyFont="1" applyFill="1" applyBorder="1" applyAlignment="1">
      <alignment horizontal="center"/>
    </xf>
    <xf numFmtId="37" fontId="23" fillId="4" borderId="28" xfId="0" applyNumberFormat="1" applyFont="1" applyFill="1" applyBorder="1" applyAlignment="1">
      <alignment horizontal="center"/>
    </xf>
    <xf numFmtId="1" fontId="23" fillId="4" borderId="28" xfId="0" applyNumberFormat="1" applyFont="1" applyFill="1" applyBorder="1" applyAlignment="1">
      <alignment horizontal="center"/>
    </xf>
    <xf numFmtId="0" fontId="47" fillId="6" borderId="28" xfId="0" applyFont="1" applyFill="1" applyBorder="1" applyAlignment="1"/>
    <xf numFmtId="0" fontId="55" fillId="4" borderId="13" xfId="0" applyFont="1" applyFill="1" applyBorder="1" applyAlignment="1">
      <alignment horizontal="center"/>
    </xf>
    <xf numFmtId="0" fontId="23" fillId="4" borderId="16" xfId="0" applyFont="1" applyFill="1" applyBorder="1" applyAlignment="1"/>
    <xf numFmtId="0" fontId="23" fillId="4" borderId="13" xfId="0" applyFont="1" applyFill="1" applyBorder="1" applyAlignment="1"/>
    <xf numFmtId="0" fontId="62" fillId="0" borderId="0" xfId="0" applyFont="1" applyFill="1" applyAlignment="1"/>
    <xf numFmtId="39" fontId="62" fillId="0" borderId="0" xfId="0" applyNumberFormat="1" applyFont="1" applyFill="1" applyBorder="1" applyAlignment="1"/>
    <xf numFmtId="49" fontId="23" fillId="0" borderId="0" xfId="0" applyNumberFormat="1" applyFont="1" applyAlignment="1">
      <alignment horizontal="center"/>
    </xf>
    <xf numFmtId="0" fontId="30" fillId="0" borderId="0" xfId="4" applyFont="1" applyFill="1" applyBorder="1"/>
    <xf numFmtId="170" fontId="13" fillId="0" borderId="9" xfId="4" applyNumberFormat="1" applyFont="1" applyFill="1" applyBorder="1"/>
    <xf numFmtId="170" fontId="13" fillId="0" borderId="13" xfId="4" applyNumberFormat="1" applyFont="1" applyFill="1" applyBorder="1"/>
    <xf numFmtId="17" fontId="14" fillId="0" borderId="0" xfId="4" applyNumberFormat="1" applyFont="1" applyFill="1" applyAlignment="1">
      <alignment horizontal="left"/>
    </xf>
    <xf numFmtId="0" fontId="63" fillId="0" borderId="0" xfId="0" applyFont="1" applyFill="1" applyAlignment="1"/>
    <xf numFmtId="0" fontId="53" fillId="0" borderId="0" xfId="0" applyFont="1" applyFill="1" applyBorder="1" applyAlignment="1"/>
    <xf numFmtId="37" fontId="11" fillId="0" borderId="0" xfId="0" applyNumberFormat="1" applyFont="1" applyFill="1" applyBorder="1" applyAlignment="1"/>
    <xf numFmtId="173" fontId="13" fillId="0" borderId="2" xfId="2" applyNumberFormat="1" applyFont="1" applyFill="1" applyBorder="1" applyAlignment="1">
      <alignment horizontal="center"/>
    </xf>
    <xf numFmtId="0" fontId="64" fillId="0" borderId="0" xfId="0" applyFont="1" applyFill="1" applyBorder="1" applyAlignment="1"/>
    <xf numFmtId="0" fontId="65" fillId="0" borderId="0" xfId="0" applyFont="1" applyFill="1" applyAlignment="1"/>
    <xf numFmtId="0" fontId="66" fillId="0" borderId="0" xfId="0" applyFont="1" applyAlignment="1"/>
    <xf numFmtId="37" fontId="65" fillId="0" borderId="0" xfId="0" applyNumberFormat="1" applyFont="1" applyFill="1" applyBorder="1" applyAlignment="1"/>
    <xf numFmtId="0" fontId="67" fillId="0" borderId="0" xfId="0" applyFont="1" applyFill="1" applyAlignment="1"/>
    <xf numFmtId="17" fontId="5" fillId="0" borderId="0" xfId="0" applyNumberFormat="1" applyFont="1" applyFill="1" applyAlignment="1"/>
    <xf numFmtId="37" fontId="50" fillId="4" borderId="28" xfId="0" applyNumberFormat="1" applyFont="1" applyFill="1" applyBorder="1" applyAlignment="1">
      <alignment horizontal="center"/>
    </xf>
    <xf numFmtId="0" fontId="60" fillId="0" borderId="0" xfId="0" applyFont="1" applyFill="1" applyAlignment="1"/>
    <xf numFmtId="0" fontId="0" fillId="0" borderId="0" xfId="0" quotePrefix="1" applyFill="1" applyAlignment="1"/>
    <xf numFmtId="173" fontId="2" fillId="0" borderId="0" xfId="2" applyNumberFormat="1" applyFill="1"/>
    <xf numFmtId="0" fontId="70" fillId="0" borderId="0" xfId="0" applyFont="1" applyAlignment="1"/>
    <xf numFmtId="0" fontId="13" fillId="0" borderId="0" xfId="4" applyFont="1" applyFill="1" applyAlignment="1">
      <alignment horizontal="left"/>
    </xf>
    <xf numFmtId="37" fontId="13" fillId="0" borderId="0" xfId="4" applyNumberFormat="1" applyFont="1" applyFill="1"/>
    <xf numFmtId="37" fontId="14" fillId="0" borderId="0" xfId="4" applyNumberFormat="1" applyFont="1" applyFill="1"/>
    <xf numFmtId="37" fontId="29" fillId="0" borderId="10" xfId="4" applyNumberFormat="1" applyFont="1" applyFill="1" applyBorder="1"/>
    <xf numFmtId="37" fontId="29" fillId="0" borderId="10" xfId="4" quotePrefix="1" applyNumberFormat="1" applyFont="1" applyFill="1" applyBorder="1"/>
    <xf numFmtId="37" fontId="61" fillId="5" borderId="13" xfId="0" applyNumberFormat="1" applyFont="1" applyFill="1" applyBorder="1" applyAlignment="1"/>
    <xf numFmtId="37" fontId="61" fillId="5" borderId="16" xfId="0" applyNumberFormat="1" applyFont="1" applyFill="1" applyBorder="1" applyAlignment="1"/>
    <xf numFmtId="37" fontId="61" fillId="5" borderId="9" xfId="0" applyNumberFormat="1" applyFont="1" applyFill="1" applyBorder="1" applyAlignment="1"/>
    <xf numFmtId="37" fontId="61" fillId="5" borderId="11" xfId="0" applyNumberFormat="1" applyFont="1" applyFill="1" applyBorder="1" applyAlignment="1"/>
    <xf numFmtId="37" fontId="61" fillId="5" borderId="0" xfId="0" applyNumberFormat="1" applyFont="1" applyFill="1" applyBorder="1" applyAlignment="1"/>
    <xf numFmtId="37" fontId="61" fillId="5" borderId="15" xfId="0" applyNumberFormat="1" applyFont="1" applyFill="1" applyBorder="1" applyAlignment="1"/>
    <xf numFmtId="37" fontId="61" fillId="5" borderId="2" xfId="0" applyNumberFormat="1" applyFont="1" applyFill="1" applyBorder="1" applyAlignment="1"/>
    <xf numFmtId="37" fontId="61" fillId="7" borderId="0" xfId="0" applyNumberFormat="1" applyFont="1" applyFill="1" applyBorder="1" applyAlignment="1"/>
    <xf numFmtId="37" fontId="61" fillId="5" borderId="14" xfId="0" applyNumberFormat="1" applyFont="1" applyFill="1" applyBorder="1" applyAlignment="1"/>
    <xf numFmtId="37" fontId="61" fillId="5" borderId="9" xfId="0" applyNumberFormat="1" applyFont="1" applyFill="1" applyBorder="1" applyAlignment="1">
      <alignment horizontal="right"/>
    </xf>
    <xf numFmtId="37" fontId="61" fillId="5" borderId="11" xfId="0" applyNumberFormat="1" applyFont="1" applyFill="1" applyBorder="1" applyAlignment="1">
      <alignment horizontal="right"/>
    </xf>
    <xf numFmtId="0" fontId="71" fillId="0" borderId="0" xfId="0" applyFont="1" applyAlignment="1"/>
    <xf numFmtId="173" fontId="71" fillId="0" borderId="0" xfId="0" applyNumberFormat="1" applyFont="1" applyAlignment="1"/>
    <xf numFmtId="0" fontId="42" fillId="0" borderId="0" xfId="0" applyFont="1" applyAlignment="1"/>
    <xf numFmtId="173" fontId="42" fillId="0" borderId="0" xfId="0" applyNumberFormat="1" applyFont="1" applyAlignment="1"/>
    <xf numFmtId="0" fontId="61" fillId="0" borderId="0" xfId="0" applyFont="1" applyAlignment="1">
      <alignment horizontal="center"/>
    </xf>
    <xf numFmtId="173" fontId="13" fillId="0" borderId="0" xfId="0" applyNumberFormat="1" applyFont="1" applyAlignment="1"/>
    <xf numFmtId="0" fontId="72" fillId="4" borderId="0" xfId="0" applyFont="1" applyFill="1" applyAlignment="1"/>
    <xf numFmtId="5" fontId="0" fillId="0" borderId="0" xfId="0" applyNumberFormat="1" applyFill="1" applyBorder="1" applyAlignment="1">
      <alignment horizontal="center"/>
    </xf>
    <xf numFmtId="0" fontId="5" fillId="0" borderId="0" xfId="0" applyNumberFormat="1" applyFont="1" applyFill="1" applyAlignment="1"/>
    <xf numFmtId="39" fontId="5" fillId="5" borderId="13" xfId="0" applyNumberFormat="1" applyFont="1" applyFill="1" applyBorder="1" applyAlignment="1"/>
    <xf numFmtId="39" fontId="5" fillId="5" borderId="10" xfId="0" applyNumberFormat="1" applyFont="1" applyFill="1" applyBorder="1" applyAlignment="1"/>
    <xf numFmtId="39" fontId="5" fillId="5" borderId="16" xfId="0" applyNumberFormat="1" applyFont="1" applyFill="1" applyBorder="1" applyAlignment="1"/>
    <xf numFmtId="39" fontId="5" fillId="5" borderId="12" xfId="0" applyNumberFormat="1" applyFont="1" applyFill="1" applyBorder="1" applyAlignment="1"/>
    <xf numFmtId="173" fontId="6" fillId="5" borderId="0" xfId="2" applyNumberFormat="1" applyFont="1" applyFill="1"/>
    <xf numFmtId="173" fontId="47" fillId="0" borderId="0" xfId="2" applyNumberFormat="1" applyFont="1"/>
    <xf numFmtId="43" fontId="47" fillId="0" borderId="0" xfId="2" applyFont="1" applyFill="1"/>
    <xf numFmtId="0" fontId="74" fillId="0" borderId="0" xfId="0" applyFont="1" applyAlignment="1"/>
    <xf numFmtId="37" fontId="67" fillId="0" borderId="0" xfId="0" applyNumberFormat="1" applyFont="1" applyFill="1" applyBorder="1" applyAlignment="1"/>
    <xf numFmtId="37" fontId="75" fillId="0" borderId="9" xfId="4" applyNumberFormat="1" applyFont="1" applyFill="1" applyBorder="1"/>
    <xf numFmtId="37" fontId="75" fillId="0" borderId="0" xfId="4" applyNumberFormat="1" applyFont="1" applyFill="1" applyBorder="1"/>
    <xf numFmtId="37" fontId="75" fillId="0" borderId="10" xfId="4" applyNumberFormat="1" applyFont="1" applyFill="1" applyBorder="1"/>
    <xf numFmtId="5" fontId="0" fillId="0" borderId="3" xfId="0" applyNumberFormat="1" applyFill="1" applyBorder="1" applyAlignment="1"/>
    <xf numFmtId="0" fontId="55" fillId="4" borderId="28" xfId="0" applyFont="1" applyFill="1" applyBorder="1" applyAlignment="1">
      <alignment horizontal="centerContinuous"/>
    </xf>
    <xf numFmtId="0" fontId="77" fillId="4" borderId="28" xfId="0" applyFont="1" applyFill="1" applyBorder="1" applyAlignment="1">
      <alignment horizontal="left"/>
    </xf>
    <xf numFmtId="0" fontId="51" fillId="4" borderId="28" xfId="0" applyFont="1" applyFill="1" applyBorder="1" applyAlignment="1">
      <alignment horizontal="center" wrapText="1"/>
    </xf>
    <xf numFmtId="37" fontId="51" fillId="4" borderId="28" xfId="0" applyNumberFormat="1" applyFont="1" applyFill="1" applyBorder="1" applyAlignment="1">
      <alignment horizontal="center" wrapText="1"/>
    </xf>
    <xf numFmtId="37" fontId="5" fillId="4" borderId="28" xfId="0" applyNumberFormat="1" applyFont="1" applyFill="1" applyBorder="1" applyAlignment="1"/>
    <xf numFmtId="37" fontId="78" fillId="0" borderId="0" xfId="0" applyNumberFormat="1" applyFont="1" applyFill="1" applyBorder="1" applyAlignment="1"/>
    <xf numFmtId="0" fontId="79" fillId="4" borderId="9" xfId="0" applyFont="1" applyFill="1" applyBorder="1" applyAlignment="1">
      <alignment horizontal="center"/>
    </xf>
    <xf numFmtId="0" fontId="79" fillId="4" borderId="28" xfId="0" applyFont="1" applyFill="1" applyBorder="1" applyAlignment="1">
      <alignment horizontal="center"/>
    </xf>
    <xf numFmtId="0" fontId="80" fillId="4" borderId="28" xfId="0" applyFont="1" applyFill="1" applyBorder="1" applyAlignment="1"/>
    <xf numFmtId="37" fontId="23" fillId="5" borderId="30" xfId="0" applyNumberFormat="1" applyFont="1" applyFill="1" applyBorder="1" applyAlignment="1">
      <alignment horizontal="right"/>
    </xf>
    <xf numFmtId="37" fontId="23" fillId="5" borderId="34" xfId="0" applyNumberFormat="1" applyFont="1" applyFill="1" applyBorder="1" applyAlignment="1">
      <alignment horizontal="right"/>
    </xf>
    <xf numFmtId="37" fontId="23" fillId="5" borderId="31" xfId="0" applyNumberFormat="1" applyFont="1" applyFill="1" applyBorder="1" applyAlignment="1">
      <alignment horizontal="right"/>
    </xf>
    <xf numFmtId="172" fontId="8" fillId="0" borderId="2" xfId="0" applyNumberFormat="1" applyFont="1" applyFill="1" applyBorder="1" applyAlignment="1">
      <alignment horizontal="center"/>
    </xf>
    <xf numFmtId="0" fontId="47" fillId="6" borderId="0" xfId="0" applyFont="1" applyFill="1" applyAlignment="1"/>
    <xf numFmtId="0" fontId="81" fillId="4" borderId="15" xfId="0" applyFont="1" applyFill="1" applyBorder="1" applyAlignment="1">
      <alignment horizontal="center"/>
    </xf>
    <xf numFmtId="0" fontId="79" fillId="4" borderId="16" xfId="0" applyFont="1" applyFill="1" applyBorder="1" applyAlignment="1">
      <alignment horizontal="center" wrapText="1"/>
    </xf>
    <xf numFmtId="0" fontId="82" fillId="4" borderId="28" xfId="0" applyFont="1" applyFill="1" applyBorder="1" applyAlignment="1"/>
    <xf numFmtId="0" fontId="83" fillId="0" borderId="0" xfId="0" applyFont="1" applyAlignment="1">
      <alignment horizontal="center" wrapText="1"/>
    </xf>
    <xf numFmtId="0" fontId="84" fillId="0" borderId="0" xfId="0" applyFont="1" applyAlignment="1"/>
    <xf numFmtId="172" fontId="55" fillId="4" borderId="11" xfId="0" applyNumberFormat="1" applyFont="1" applyFill="1" applyBorder="1" applyAlignment="1">
      <alignment horizontal="center"/>
    </xf>
    <xf numFmtId="37" fontId="51" fillId="4" borderId="15" xfId="0" applyNumberFormat="1" applyFont="1" applyFill="1" applyBorder="1" applyAlignment="1">
      <alignment horizontal="center" wrapText="1"/>
    </xf>
    <xf numFmtId="0" fontId="67" fillId="0" borderId="0" xfId="0" applyFont="1" applyAlignment="1"/>
    <xf numFmtId="37" fontId="8" fillId="0" borderId="0" xfId="0" applyNumberFormat="1" applyFont="1" applyFill="1" applyAlignment="1">
      <alignment horizontal="center"/>
    </xf>
    <xf numFmtId="37" fontId="8" fillId="0" borderId="2" xfId="0" applyNumberFormat="1" applyFont="1" applyFill="1" applyBorder="1" applyAlignment="1">
      <alignment horizontal="center"/>
    </xf>
    <xf numFmtId="37" fontId="5" fillId="0" borderId="35" xfId="0" applyNumberFormat="1" applyFont="1" applyFill="1" applyBorder="1" applyAlignment="1"/>
    <xf numFmtId="37" fontId="61" fillId="4" borderId="28" xfId="0" applyNumberFormat="1" applyFont="1" applyFill="1" applyBorder="1" applyAlignment="1"/>
    <xf numFmtId="39" fontId="23" fillId="5" borderId="15" xfId="0" applyNumberFormat="1" applyFont="1" applyFill="1" applyBorder="1" applyAlignment="1"/>
    <xf numFmtId="39" fontId="23" fillId="5" borderId="13" xfId="0" applyNumberFormat="1" applyFont="1" applyFill="1" applyBorder="1" applyAlignment="1"/>
    <xf numFmtId="39" fontId="23" fillId="5" borderId="16" xfId="0" applyNumberFormat="1" applyFont="1" applyFill="1" applyBorder="1" applyAlignment="1"/>
    <xf numFmtId="37" fontId="61" fillId="4" borderId="13" xfId="0" applyNumberFormat="1" applyFont="1" applyFill="1" applyBorder="1" applyAlignment="1"/>
    <xf numFmtId="37" fontId="61" fillId="4" borderId="0" xfId="0" applyNumberFormat="1" applyFont="1" applyFill="1" applyBorder="1" applyAlignment="1"/>
    <xf numFmtId="37" fontId="61" fillId="7" borderId="0" xfId="0" applyNumberFormat="1" applyFont="1" applyFill="1" applyBorder="1" applyAlignment="1">
      <alignment horizontal="right"/>
    </xf>
    <xf numFmtId="37" fontId="61" fillId="5" borderId="2" xfId="0" applyNumberFormat="1" applyFont="1" applyFill="1" applyBorder="1" applyAlignment="1">
      <alignment horizontal="right"/>
    </xf>
    <xf numFmtId="173" fontId="5" fillId="4" borderId="0" xfId="2" applyNumberFormat="1" applyFont="1" applyFill="1" applyBorder="1" applyAlignment="1">
      <alignment horizontal="center"/>
    </xf>
    <xf numFmtId="173" fontId="5" fillId="4" borderId="0" xfId="2" applyNumberFormat="1" applyFont="1" applyFill="1"/>
    <xf numFmtId="5" fontId="0" fillId="4" borderId="0" xfId="0" applyNumberFormat="1" applyFill="1" applyBorder="1" applyAlignment="1"/>
    <xf numFmtId="37" fontId="5" fillId="0" borderId="20" xfId="0" applyNumberFormat="1" applyFont="1" applyFill="1" applyBorder="1" applyAlignment="1"/>
    <xf numFmtId="37" fontId="5" fillId="0" borderId="36" xfId="0" applyNumberFormat="1" applyFont="1" applyFill="1" applyBorder="1" applyAlignment="1"/>
    <xf numFmtId="37" fontId="5" fillId="0" borderId="26" xfId="0" applyNumberFormat="1" applyFont="1" applyFill="1" applyBorder="1" applyAlignment="1"/>
    <xf numFmtId="37" fontId="5" fillId="0" borderId="29" xfId="0" applyNumberFormat="1" applyFont="1" applyFill="1" applyBorder="1" applyAlignment="1"/>
    <xf numFmtId="172" fontId="55" fillId="4" borderId="16" xfId="2" applyNumberFormat="1" applyFont="1" applyFill="1" applyBorder="1" applyAlignment="1">
      <alignment horizontal="center"/>
    </xf>
    <xf numFmtId="0" fontId="87" fillId="0" borderId="0" xfId="0" applyFont="1" applyFill="1" applyAlignment="1"/>
    <xf numFmtId="0" fontId="43" fillId="0" borderId="0" xfId="0" applyFont="1" applyBorder="1" applyAlignment="1"/>
    <xf numFmtId="173" fontId="8" fillId="0" borderId="0" xfId="2" applyNumberFormat="1" applyFont="1" applyBorder="1"/>
    <xf numFmtId="0" fontId="1" fillId="0" borderId="0" xfId="0" applyFont="1" applyAlignment="1"/>
    <xf numFmtId="173" fontId="8" fillId="0" borderId="0" xfId="2" applyNumberFormat="1" applyFont="1" applyFill="1"/>
    <xf numFmtId="0" fontId="87" fillId="0" borderId="0" xfId="0" applyFont="1" applyAlignment="1"/>
    <xf numFmtId="0" fontId="71" fillId="0" borderId="0" xfId="0" applyFont="1" applyFill="1" applyAlignment="1"/>
    <xf numFmtId="0" fontId="31" fillId="0" borderId="0" xfId="0" applyFont="1" applyFill="1" applyAlignment="1"/>
    <xf numFmtId="0" fontId="61" fillId="0" borderId="0" xfId="0" applyFont="1" applyFill="1" applyAlignment="1"/>
    <xf numFmtId="173" fontId="0" fillId="0" borderId="0" xfId="0" applyNumberFormat="1" applyFill="1" applyAlignment="1"/>
    <xf numFmtId="0" fontId="19" fillId="0" borderId="0" xfId="0" applyFont="1" applyFill="1" applyAlignment="1"/>
    <xf numFmtId="173" fontId="88" fillId="0" borderId="28" xfId="2" applyNumberFormat="1" applyFont="1" applyBorder="1" applyAlignment="1">
      <alignment horizontal="center"/>
    </xf>
    <xf numFmtId="37" fontId="12" fillId="0" borderId="0" xfId="0" applyNumberFormat="1" applyFont="1" applyFill="1" applyBorder="1" applyAlignment="1"/>
    <xf numFmtId="0" fontId="5" fillId="4" borderId="0" xfId="0" applyFont="1" applyFill="1" applyAlignment="1">
      <alignment horizontal="center"/>
    </xf>
    <xf numFmtId="0" fontId="6" fillId="4" borderId="0" xfId="0" applyFont="1" applyFill="1" applyBorder="1" applyAlignment="1">
      <alignment horizontal="center" vertical="top" wrapText="1"/>
    </xf>
    <xf numFmtId="0" fontId="0" fillId="8" borderId="0" xfId="0" applyFill="1" applyAlignment="1"/>
    <xf numFmtId="173" fontId="47" fillId="0" borderId="0" xfId="2" applyNumberFormat="1" applyFont="1" applyFill="1"/>
    <xf numFmtId="0" fontId="11" fillId="0" borderId="0" xfId="0" applyFont="1" applyFill="1" applyAlignment="1"/>
    <xf numFmtId="0" fontId="63" fillId="0" borderId="0" xfId="0" applyFont="1" applyFill="1" applyBorder="1" applyAlignment="1"/>
    <xf numFmtId="211" fontId="63" fillId="0" borderId="0" xfId="0" applyNumberFormat="1" applyFont="1" applyFill="1" applyBorder="1" applyAlignment="1">
      <alignment horizontal="left"/>
    </xf>
    <xf numFmtId="0" fontId="89" fillId="0" borderId="0" xfId="0" applyFont="1" applyFill="1" applyAlignment="1"/>
    <xf numFmtId="17" fontId="5" fillId="0" borderId="0" xfId="0" applyNumberFormat="1" applyFont="1" applyFill="1" applyBorder="1" applyAlignment="1"/>
    <xf numFmtId="17" fontId="12" fillId="0" borderId="0" xfId="0" applyNumberFormat="1" applyFont="1" applyFill="1" applyAlignment="1"/>
    <xf numFmtId="0" fontId="5" fillId="0" borderId="0" xfId="0" quotePrefix="1" applyFont="1" applyAlignment="1">
      <alignment horizontal="left"/>
    </xf>
    <xf numFmtId="17" fontId="48" fillId="0" borderId="28" xfId="0" quotePrefix="1" applyNumberFormat="1" applyFont="1" applyFill="1" applyBorder="1" applyAlignment="1">
      <alignment horizontal="left"/>
    </xf>
    <xf numFmtId="44" fontId="20" fillId="0" borderId="0" xfId="3" applyFont="1" applyFill="1" applyBorder="1"/>
    <xf numFmtId="37" fontId="6" fillId="0" borderId="0" xfId="0" applyNumberFormat="1" applyFont="1" applyFill="1" applyAlignment="1"/>
    <xf numFmtId="16" fontId="8" fillId="0" borderId="0" xfId="0" applyNumberFormat="1" applyFont="1" applyAlignment="1">
      <alignment horizontal="center"/>
    </xf>
    <xf numFmtId="0" fontId="14" fillId="0" borderId="0" xfId="0" applyFont="1" applyFill="1" applyAlignment="1">
      <alignment horizontal="center"/>
    </xf>
    <xf numFmtId="198" fontId="20" fillId="0" borderId="0" xfId="3" applyNumberFormat="1" applyFont="1" applyFill="1"/>
    <xf numFmtId="198" fontId="13" fillId="0" borderId="0" xfId="0" applyNumberFormat="1" applyFont="1" applyFill="1" applyAlignment="1"/>
    <xf numFmtId="213" fontId="14" fillId="0" borderId="0" xfId="0" applyNumberFormat="1" applyFont="1" applyFill="1" applyAlignment="1">
      <alignment horizontal="center"/>
    </xf>
    <xf numFmtId="198" fontId="20" fillId="0" borderId="2" xfId="3" applyNumberFormat="1" applyFont="1" applyFill="1" applyBorder="1"/>
    <xf numFmtId="173" fontId="13" fillId="0" borderId="0" xfId="2" applyNumberFormat="1" applyFont="1" applyFill="1"/>
    <xf numFmtId="0" fontId="14" fillId="0" borderId="0" xfId="0" quotePrefix="1" applyFont="1" applyFill="1" applyAlignment="1">
      <alignment horizontal="center"/>
    </xf>
    <xf numFmtId="173" fontId="13" fillId="0" borderId="2" xfId="2" applyNumberFormat="1" applyFont="1" applyFill="1" applyBorder="1"/>
    <xf numFmtId="164" fontId="23" fillId="5" borderId="10" xfId="0" applyNumberFormat="1" applyFont="1" applyFill="1" applyBorder="1" applyAlignment="1">
      <alignment horizontal="center"/>
    </xf>
    <xf numFmtId="37" fontId="61" fillId="5" borderId="12" xfId="0" applyNumberFormat="1" applyFont="1" applyFill="1" applyBorder="1" applyAlignment="1"/>
    <xf numFmtId="0" fontId="51" fillId="0" borderId="0" xfId="0" applyFont="1" applyAlignment="1"/>
    <xf numFmtId="0" fontId="5" fillId="4" borderId="0" xfId="0" applyFont="1" applyFill="1" applyAlignment="1"/>
    <xf numFmtId="0" fontId="0" fillId="9" borderId="0" xfId="0" applyFill="1" applyAlignment="1"/>
    <xf numFmtId="43" fontId="2" fillId="9" borderId="0" xfId="2" applyFill="1"/>
    <xf numFmtId="43" fontId="2" fillId="0" borderId="0" xfId="2"/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/>
    <xf numFmtId="14" fontId="23" fillId="4" borderId="0" xfId="0" applyNumberFormat="1" applyFont="1" applyFill="1" applyAlignment="1">
      <alignment horizontal="left"/>
    </xf>
    <xf numFmtId="0" fontId="23" fillId="4" borderId="0" xfId="0" applyFont="1" applyFill="1" applyAlignment="1">
      <alignment horizontal="left"/>
    </xf>
    <xf numFmtId="0" fontId="6" fillId="4" borderId="0" xfId="0" applyFont="1" applyFill="1" applyAlignment="1"/>
    <xf numFmtId="17" fontId="0" fillId="0" borderId="0" xfId="0" applyNumberFormat="1" applyFill="1" applyAlignment="1">
      <alignment horizontal="center"/>
    </xf>
    <xf numFmtId="43" fontId="2" fillId="0" borderId="0" xfId="2" applyFill="1"/>
    <xf numFmtId="0" fontId="8" fillId="0" borderId="0" xfId="0" applyFont="1" applyFill="1" applyBorder="1" applyAlignment="1">
      <alignment horizontal="center" wrapText="1"/>
    </xf>
    <xf numFmtId="43" fontId="8" fillId="0" borderId="0" xfId="2" applyFont="1" applyFill="1" applyBorder="1" applyAlignment="1">
      <alignment horizontal="center"/>
    </xf>
    <xf numFmtId="43" fontId="5" fillId="4" borderId="0" xfId="2" applyFont="1" applyFill="1" applyBorder="1" applyAlignment="1">
      <alignment horizontal="center"/>
    </xf>
    <xf numFmtId="0" fontId="7" fillId="0" borderId="0" xfId="0" applyFont="1" applyFill="1" applyAlignment="1"/>
    <xf numFmtId="0" fontId="7" fillId="4" borderId="0" xfId="0" applyFont="1" applyFill="1" applyBorder="1" applyAlignment="1"/>
    <xf numFmtId="37" fontId="51" fillId="4" borderId="19" xfId="0" applyNumberFormat="1" applyFont="1" applyFill="1" applyBorder="1" applyAlignment="1">
      <alignment horizontal="center"/>
    </xf>
    <xf numFmtId="37" fontId="51" fillId="4" borderId="17" xfId="0" applyNumberFormat="1" applyFont="1" applyFill="1" applyBorder="1" applyAlignment="1">
      <alignment horizontal="left"/>
    </xf>
    <xf numFmtId="37" fontId="8" fillId="4" borderId="28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left"/>
    </xf>
    <xf numFmtId="0" fontId="51" fillId="4" borderId="16" xfId="0" applyFont="1" applyFill="1" applyBorder="1" applyAlignment="1">
      <alignment horizontal="center" wrapText="1"/>
    </xf>
    <xf numFmtId="37" fontId="51" fillId="4" borderId="15" xfId="0" applyNumberFormat="1" applyFont="1" applyFill="1" applyBorder="1" applyAlignment="1">
      <alignment horizontal="center"/>
    </xf>
    <xf numFmtId="37" fontId="85" fillId="4" borderId="15" xfId="0" applyNumberFormat="1" applyFont="1" applyFill="1" applyBorder="1" applyAlignment="1"/>
    <xf numFmtId="37" fontId="73" fillId="4" borderId="13" xfId="0" applyNumberFormat="1" applyFont="1" applyFill="1" applyBorder="1" applyAlignment="1"/>
    <xf numFmtId="37" fontId="61" fillId="6" borderId="13" xfId="0" applyNumberFormat="1" applyFont="1" applyFill="1" applyBorder="1" applyAlignment="1"/>
    <xf numFmtId="173" fontId="47" fillId="6" borderId="0" xfId="0" applyNumberFormat="1" applyFont="1" applyFill="1" applyAlignment="1"/>
    <xf numFmtId="37" fontId="47" fillId="6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14" fillId="0" borderId="0" xfId="4" applyFont="1" applyBorder="1" applyAlignment="1">
      <alignment horizontal="right"/>
    </xf>
    <xf numFmtId="0" fontId="14" fillId="0" borderId="0" xfId="4" applyFont="1" applyFill="1" applyBorder="1"/>
    <xf numFmtId="43" fontId="2" fillId="4" borderId="0" xfId="2" applyFill="1"/>
    <xf numFmtId="214" fontId="0" fillId="0" borderId="0" xfId="0" applyNumberFormat="1" applyFill="1" applyAlignment="1">
      <alignment horizontal="center"/>
    </xf>
    <xf numFmtId="44" fontId="18" fillId="0" borderId="0" xfId="0" applyNumberFormat="1" applyFont="1" applyBorder="1" applyAlignment="1">
      <alignment horizontal="center"/>
    </xf>
    <xf numFmtId="37" fontId="0" fillId="0" borderId="0" xfId="3" applyNumberFormat="1" applyFont="1" applyAlignment="1">
      <alignment horizontal="center"/>
    </xf>
    <xf numFmtId="173" fontId="76" fillId="0" borderId="0" xfId="2" applyNumberFormat="1" applyFont="1" applyFill="1"/>
    <xf numFmtId="198" fontId="2" fillId="0" borderId="0" xfId="3" applyNumberFormat="1" applyFill="1" applyBorder="1"/>
    <xf numFmtId="175" fontId="2" fillId="0" borderId="26" xfId="7" applyNumberFormat="1" applyFill="1" applyBorder="1"/>
    <xf numFmtId="198" fontId="2" fillId="0" borderId="2" xfId="3" applyNumberFormat="1" applyFill="1" applyBorder="1"/>
    <xf numFmtId="172" fontId="0" fillId="0" borderId="0" xfId="0" applyNumberFormat="1" applyFont="1" applyFill="1" applyAlignment="1">
      <alignment horizontal="center"/>
    </xf>
    <xf numFmtId="2" fontId="69" fillId="0" borderId="0" xfId="0" applyNumberFormat="1" applyFont="1" applyFill="1" applyAlignment="1"/>
    <xf numFmtId="37" fontId="47" fillId="4" borderId="9" xfId="0" applyNumberFormat="1" applyFont="1" applyFill="1" applyBorder="1" applyAlignment="1"/>
    <xf numFmtId="37" fontId="47" fillId="4" borderId="11" xfId="0" applyNumberFormat="1" applyFont="1" applyFill="1" applyBorder="1" applyAlignment="1"/>
    <xf numFmtId="37" fontId="63" fillId="0" borderId="0" xfId="0" applyNumberFormat="1" applyFont="1" applyFill="1" applyBorder="1" applyAlignment="1"/>
    <xf numFmtId="211" fontId="12" fillId="0" borderId="0" xfId="0" applyNumberFormat="1" applyFont="1" applyFill="1" applyBorder="1" applyAlignment="1">
      <alignment horizontal="left"/>
    </xf>
    <xf numFmtId="37" fontId="91" fillId="0" borderId="0" xfId="0" applyNumberFormat="1" applyFont="1" applyFill="1" applyBorder="1" applyAlignment="1"/>
    <xf numFmtId="37" fontId="56" fillId="0" borderId="10" xfId="0" applyNumberFormat="1" applyFont="1" applyFill="1" applyBorder="1" applyAlignment="1"/>
    <xf numFmtId="49" fontId="92" fillId="0" borderId="0" xfId="5" applyNumberFormat="1" applyFont="1" applyAlignment="1" applyProtection="1">
      <alignment horizontal="center"/>
      <protection locked="0"/>
    </xf>
    <xf numFmtId="10" fontId="5" fillId="0" borderId="0" xfId="2" applyNumberFormat="1" applyFont="1" applyFill="1"/>
    <xf numFmtId="37" fontId="51" fillId="4" borderId="5" xfId="0" applyNumberFormat="1" applyFont="1" applyFill="1" applyBorder="1" applyAlignment="1"/>
    <xf numFmtId="37" fontId="69" fillId="0" borderId="0" xfId="0" applyNumberFormat="1" applyFont="1" applyFill="1" applyBorder="1" applyAlignment="1"/>
    <xf numFmtId="0" fontId="5" fillId="4" borderId="17" xfId="0" applyFont="1" applyFill="1" applyBorder="1" applyAlignment="1"/>
    <xf numFmtId="0" fontId="5" fillId="4" borderId="18" xfId="0" applyFont="1" applyFill="1" applyBorder="1" applyAlignment="1"/>
    <xf numFmtId="211" fontId="94" fillId="0" borderId="0" xfId="0" applyNumberFormat="1" applyFont="1" applyFill="1" applyBorder="1" applyAlignment="1">
      <alignment horizontal="left"/>
    </xf>
    <xf numFmtId="2" fontId="23" fillId="0" borderId="28" xfId="0" applyNumberFormat="1" applyFont="1" applyFill="1" applyBorder="1" applyAlignment="1">
      <alignment horizontal="center"/>
    </xf>
    <xf numFmtId="37" fontId="86" fillId="5" borderId="15" xfId="0" applyNumberFormat="1" applyFont="1" applyFill="1" applyBorder="1" applyAlignment="1"/>
    <xf numFmtId="37" fontId="86" fillId="5" borderId="13" xfId="0" applyNumberFormat="1" applyFont="1" applyFill="1" applyBorder="1" applyAlignment="1"/>
    <xf numFmtId="37" fontId="86" fillId="5" borderId="16" xfId="0" applyNumberFormat="1" applyFont="1" applyFill="1" applyBorder="1" applyAlignment="1"/>
    <xf numFmtId="5" fontId="23" fillId="0" borderId="0" xfId="0" applyNumberFormat="1" applyFont="1" applyFill="1" applyAlignment="1">
      <alignment horizontal="center"/>
    </xf>
    <xf numFmtId="5" fontId="76" fillId="0" borderId="0" xfId="0" applyNumberFormat="1" applyFont="1" applyFill="1" applyAlignment="1">
      <alignment horizontal="center"/>
    </xf>
    <xf numFmtId="37" fontId="86" fillId="5" borderId="12" xfId="0" applyNumberFormat="1" applyFont="1" applyFill="1" applyBorder="1" applyAlignment="1">
      <alignment horizontal="center"/>
    </xf>
    <xf numFmtId="37" fontId="86" fillId="0" borderId="12" xfId="0" applyNumberFormat="1" applyFont="1" applyFill="1" applyBorder="1" applyAlignment="1">
      <alignment horizontal="center"/>
    </xf>
    <xf numFmtId="4" fontId="23" fillId="5" borderId="28" xfId="0" applyNumberFormat="1" applyFont="1" applyFill="1" applyBorder="1" applyAlignment="1">
      <alignment horizontal="center"/>
    </xf>
    <xf numFmtId="37" fontId="51" fillId="6" borderId="28" xfId="0" applyNumberFormat="1" applyFont="1" applyFill="1" applyBorder="1" applyAlignment="1"/>
    <xf numFmtId="37" fontId="47" fillId="6" borderId="19" xfId="0" applyNumberFormat="1" applyFont="1" applyFill="1" applyBorder="1" applyAlignment="1"/>
    <xf numFmtId="37" fontId="61" fillId="4" borderId="9" xfId="0" applyNumberFormat="1" applyFont="1" applyFill="1" applyBorder="1" applyAlignment="1"/>
    <xf numFmtId="37" fontId="23" fillId="5" borderId="15" xfId="0" applyNumberFormat="1" applyFont="1" applyFill="1" applyBorder="1" applyAlignment="1">
      <alignment horizontal="right"/>
    </xf>
    <xf numFmtId="37" fontId="23" fillId="5" borderId="13" xfId="0" applyNumberFormat="1" applyFont="1" applyFill="1" applyBorder="1" applyAlignment="1">
      <alignment horizontal="right"/>
    </xf>
    <xf numFmtId="37" fontId="23" fillId="5" borderId="16" xfId="0" applyNumberFormat="1" applyFont="1" applyFill="1" applyBorder="1" applyAlignment="1">
      <alignment horizontal="right"/>
    </xf>
    <xf numFmtId="173" fontId="6" fillId="5" borderId="16" xfId="2" applyNumberFormat="1" applyFont="1" applyFill="1" applyBorder="1"/>
    <xf numFmtId="37" fontId="23" fillId="5" borderId="14" xfId="0" applyNumberFormat="1" applyFont="1" applyFill="1" applyBorder="1" applyAlignment="1"/>
    <xf numFmtId="0" fontId="22" fillId="4" borderId="0" xfId="0" applyFont="1" applyFill="1" applyAlignment="1">
      <alignment horizontal="center"/>
    </xf>
    <xf numFmtId="5" fontId="22" fillId="4" borderId="0" xfId="0" applyNumberFormat="1" applyFont="1" applyFill="1" applyAlignment="1">
      <alignment horizontal="center"/>
    </xf>
    <xf numFmtId="175" fontId="0" fillId="4" borderId="0" xfId="0" applyNumberFormat="1" applyFill="1" applyAlignment="1">
      <alignment horizontal="center"/>
    </xf>
    <xf numFmtId="178" fontId="5" fillId="0" borderId="0" xfId="0" applyNumberFormat="1" applyFont="1" applyFill="1" applyAlignment="1"/>
    <xf numFmtId="37" fontId="6" fillId="5" borderId="13" xfId="0" applyNumberFormat="1" applyFont="1" applyFill="1" applyBorder="1" applyAlignment="1"/>
    <xf numFmtId="0" fontId="8" fillId="0" borderId="27" xfId="0" applyFont="1" applyFill="1" applyBorder="1" applyAlignment="1">
      <alignment horizontal="center"/>
    </xf>
    <xf numFmtId="37" fontId="86" fillId="5" borderId="9" xfId="0" applyNumberFormat="1" applyFont="1" applyFill="1" applyBorder="1" applyAlignment="1"/>
    <xf numFmtId="37" fontId="86" fillId="5" borderId="11" xfId="0" applyNumberFormat="1" applyFont="1" applyFill="1" applyBorder="1" applyAlignment="1"/>
    <xf numFmtId="37" fontId="86" fillId="5" borderId="10" xfId="0" applyNumberFormat="1" applyFont="1" applyFill="1" applyBorder="1" applyAlignment="1"/>
    <xf numFmtId="37" fontId="86" fillId="5" borderId="12" xfId="0" applyNumberFormat="1" applyFont="1" applyFill="1" applyBorder="1" applyAlignment="1"/>
    <xf numFmtId="37" fontId="86" fillId="5" borderId="0" xfId="0" applyNumberFormat="1" applyFont="1" applyFill="1" applyBorder="1" applyAlignment="1"/>
    <xf numFmtId="37" fontId="86" fillId="5" borderId="2" xfId="0" applyNumberFormat="1" applyFont="1" applyFill="1" applyBorder="1" applyAlignment="1"/>
    <xf numFmtId="173" fontId="5" fillId="4" borderId="0" xfId="2" applyNumberFormat="1" applyFont="1" applyFill="1" applyBorder="1"/>
    <xf numFmtId="0" fontId="5" fillId="0" borderId="0" xfId="0" applyFont="1">
      <alignment vertical="top"/>
    </xf>
    <xf numFmtId="0" fontId="12" fillId="0" borderId="0" xfId="0" applyFont="1">
      <alignment vertical="top"/>
    </xf>
    <xf numFmtId="0" fontId="9" fillId="0" borderId="0" xfId="0" applyFont="1">
      <alignment vertical="top"/>
    </xf>
    <xf numFmtId="0" fontId="8" fillId="0" borderId="0" xfId="0" applyFont="1">
      <alignment vertical="top"/>
    </xf>
    <xf numFmtId="17" fontId="8" fillId="0" borderId="0" xfId="0" quotePrefix="1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>
      <alignment vertical="top"/>
    </xf>
    <xf numFmtId="0" fontId="8" fillId="0" borderId="28" xfId="0" applyFont="1" applyBorder="1" applyAlignment="1">
      <alignment horizontal="center"/>
    </xf>
    <xf numFmtId="0" fontId="5" fillId="0" borderId="28" xfId="0" quotePrefix="1" applyFont="1" applyBorder="1" applyAlignment="1">
      <alignment horizontal="right"/>
    </xf>
    <xf numFmtId="0" fontId="5" fillId="0" borderId="28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Fill="1" applyAlignment="1">
      <alignment horizontal="left" indent="1"/>
    </xf>
    <xf numFmtId="164" fontId="23" fillId="5" borderId="16" xfId="0" applyNumberFormat="1" applyFont="1" applyFill="1" applyBorder="1" applyAlignment="1">
      <alignment horizontal="center"/>
    </xf>
    <xf numFmtId="0" fontId="62" fillId="0" borderId="0" xfId="0" applyFont="1" applyAlignment="1"/>
    <xf numFmtId="173" fontId="23" fillId="4" borderId="28" xfId="2" applyNumberFormat="1" applyFont="1" applyFill="1" applyBorder="1" applyAlignment="1">
      <alignment horizontal="center"/>
    </xf>
    <xf numFmtId="2" fontId="5" fillId="5" borderId="10" xfId="0" applyNumberFormat="1" applyFont="1" applyFill="1" applyBorder="1" applyAlignment="1">
      <alignment horizontal="center"/>
    </xf>
    <xf numFmtId="2" fontId="5" fillId="5" borderId="12" xfId="0" applyNumberFormat="1" applyFont="1" applyFill="1" applyBorder="1" applyAlignment="1">
      <alignment horizontal="center"/>
    </xf>
    <xf numFmtId="37" fontId="96" fillId="4" borderId="13" xfId="0" applyNumberFormat="1" applyFont="1" applyFill="1" applyBorder="1" applyAlignment="1"/>
    <xf numFmtId="2" fontId="61" fillId="5" borderId="13" xfId="0" applyNumberFormat="1" applyFont="1" applyFill="1" applyBorder="1" applyAlignment="1"/>
    <xf numFmtId="2" fontId="61" fillId="5" borderId="16" xfId="0" applyNumberFormat="1" applyFont="1" applyFill="1" applyBorder="1" applyAlignment="1"/>
    <xf numFmtId="172" fontId="5" fillId="0" borderId="0" xfId="0" applyNumberFormat="1" applyFont="1" applyFill="1" applyAlignment="1"/>
    <xf numFmtId="173" fontId="5" fillId="0" borderId="0" xfId="0" applyNumberFormat="1" applyFont="1" applyFill="1" applyAlignment="1"/>
    <xf numFmtId="0" fontId="6" fillId="0" borderId="0" xfId="0" applyFont="1" applyAlignment="1"/>
    <xf numFmtId="37" fontId="13" fillId="4" borderId="0" xfId="0" applyNumberFormat="1" applyFont="1" applyFill="1" applyAlignment="1"/>
    <xf numFmtId="37" fontId="13" fillId="4" borderId="2" xfId="0" applyNumberFormat="1" applyFont="1" applyFill="1" applyBorder="1" applyAlignment="1"/>
    <xf numFmtId="173" fontId="6" fillId="4" borderId="0" xfId="2" applyNumberFormat="1" applyFont="1" applyFill="1"/>
    <xf numFmtId="17" fontId="23" fillId="0" borderId="0" xfId="0" applyNumberFormat="1" applyFont="1">
      <alignment vertical="top"/>
    </xf>
    <xf numFmtId="0" fontId="23" fillId="0" borderId="0" xfId="0" applyFont="1">
      <alignment vertical="top"/>
    </xf>
    <xf numFmtId="0" fontId="95" fillId="0" borderId="0" xfId="0" applyFont="1">
      <alignment vertical="top"/>
    </xf>
    <xf numFmtId="0" fontId="23" fillId="0" borderId="0" xfId="0" applyFont="1" applyFill="1">
      <alignment vertical="top"/>
    </xf>
    <xf numFmtId="0" fontId="95" fillId="0" borderId="0" xfId="0" applyFont="1" applyAlignment="1">
      <alignment horizontal="center"/>
    </xf>
    <xf numFmtId="0" fontId="95" fillId="0" borderId="2" xfId="0" applyFont="1" applyBorder="1" applyAlignment="1">
      <alignment horizontal="center"/>
    </xf>
    <xf numFmtId="17" fontId="95" fillId="0" borderId="0" xfId="0" applyNumberFormat="1" applyFont="1" applyFill="1" applyAlignment="1">
      <alignment horizontal="center"/>
    </xf>
    <xf numFmtId="173" fontId="2" fillId="0" borderId="0" xfId="2" applyNumberFormat="1" applyFont="1" applyFill="1"/>
    <xf numFmtId="0" fontId="95" fillId="0" borderId="0" xfId="0" applyFont="1" applyFill="1">
      <alignment vertical="top"/>
    </xf>
    <xf numFmtId="0" fontId="76" fillId="0" borderId="0" xfId="0" applyFont="1" applyAlignment="1">
      <alignment horizontal="center"/>
    </xf>
    <xf numFmtId="17" fontId="39" fillId="0" borderId="0" xfId="0" applyNumberFormat="1" applyFont="1" applyAlignment="1">
      <alignment horizontal="right"/>
    </xf>
    <xf numFmtId="0" fontId="39" fillId="0" borderId="0" xfId="0" applyFont="1">
      <alignment vertical="top"/>
    </xf>
    <xf numFmtId="164" fontId="95" fillId="0" borderId="3" xfId="0" applyNumberFormat="1" applyFont="1" applyBorder="1">
      <alignment vertical="top"/>
    </xf>
    <xf numFmtId="0" fontId="95" fillId="0" borderId="2" xfId="0" applyFont="1" applyBorder="1">
      <alignment vertical="top"/>
    </xf>
    <xf numFmtId="173" fontId="5" fillId="5" borderId="0" xfId="2" applyNumberFormat="1" applyFont="1" applyFill="1"/>
    <xf numFmtId="173" fontId="5" fillId="5" borderId="15" xfId="0" applyNumberFormat="1" applyFont="1" applyFill="1" applyBorder="1" applyAlignment="1"/>
    <xf numFmtId="173" fontId="5" fillId="5" borderId="13" xfId="0" applyNumberFormat="1" applyFont="1" applyFill="1" applyBorder="1" applyAlignment="1"/>
    <xf numFmtId="173" fontId="5" fillId="5" borderId="16" xfId="2" applyNumberFormat="1" applyFont="1" applyFill="1" applyBorder="1"/>
    <xf numFmtId="173" fontId="5" fillId="5" borderId="16" xfId="0" applyNumberFormat="1" applyFont="1" applyFill="1" applyBorder="1" applyAlignment="1"/>
    <xf numFmtId="37" fontId="90" fillId="5" borderId="13" xfId="0" applyNumberFormat="1" applyFont="1" applyFill="1" applyBorder="1" applyAlignment="1"/>
    <xf numFmtId="37" fontId="90" fillId="5" borderId="16" xfId="0" applyNumberFormat="1" applyFont="1" applyFill="1" applyBorder="1" applyAlignment="1"/>
    <xf numFmtId="37" fontId="47" fillId="5" borderId="15" xfId="0" applyNumberFormat="1" applyFont="1" applyFill="1" applyBorder="1" applyAlignment="1"/>
    <xf numFmtId="37" fontId="47" fillId="5" borderId="13" xfId="0" applyNumberFormat="1" applyFont="1" applyFill="1" applyBorder="1" applyAlignment="1"/>
    <xf numFmtId="37" fontId="47" fillId="5" borderId="16" xfId="0" applyNumberFormat="1" applyFont="1" applyFill="1" applyBorder="1" applyAlignment="1"/>
    <xf numFmtId="37" fontId="47" fillId="5" borderId="14" xfId="0" applyNumberFormat="1" applyFont="1" applyFill="1" applyBorder="1" applyAlignment="1"/>
    <xf numFmtId="1" fontId="0" fillId="5" borderId="21" xfId="0" applyNumberFormat="1" applyFill="1" applyBorder="1" applyAlignment="1"/>
    <xf numFmtId="37" fontId="47" fillId="5" borderId="9" xfId="0" applyNumberFormat="1" applyFont="1" applyFill="1" applyBorder="1" applyAlignment="1"/>
    <xf numFmtId="1" fontId="0" fillId="5" borderId="10" xfId="0" applyNumberFormat="1" applyFill="1" applyBorder="1" applyAlignment="1"/>
    <xf numFmtId="1" fontId="0" fillId="5" borderId="12" xfId="0" applyNumberFormat="1" applyFill="1" applyBorder="1" applyAlignment="1"/>
    <xf numFmtId="37" fontId="23" fillId="5" borderId="37" xfId="0" applyNumberFormat="1" applyFont="1" applyFill="1" applyBorder="1" applyAlignment="1">
      <alignment horizontal="right"/>
    </xf>
    <xf numFmtId="37" fontId="23" fillId="5" borderId="38" xfId="0" applyNumberFormat="1" applyFont="1" applyFill="1" applyBorder="1" applyAlignment="1">
      <alignment horizontal="right"/>
    </xf>
    <xf numFmtId="37" fontId="23" fillId="5" borderId="39" xfId="0" applyNumberFormat="1" applyFont="1" applyFill="1" applyBorder="1" applyAlignment="1">
      <alignment horizontal="right"/>
    </xf>
    <xf numFmtId="0" fontId="13" fillId="0" borderId="0" xfId="4" applyFont="1" applyFill="1" applyBorder="1"/>
    <xf numFmtId="170" fontId="13" fillId="0" borderId="11" xfId="4" applyNumberFormat="1" applyFont="1" applyFill="1" applyBorder="1"/>
    <xf numFmtId="170" fontId="13" fillId="0" borderId="16" xfId="4" applyNumberFormat="1" applyFont="1" applyFill="1" applyBorder="1"/>
    <xf numFmtId="0" fontId="21" fillId="0" borderId="0" xfId="0" applyFont="1">
      <alignment vertical="top"/>
    </xf>
    <xf numFmtId="0" fontId="95" fillId="0" borderId="25" xfId="0" applyFont="1" applyBorder="1">
      <alignment vertical="top"/>
    </xf>
    <xf numFmtId="0" fontId="95" fillId="0" borderId="23" xfId="0" applyFont="1" applyBorder="1">
      <alignment vertical="top"/>
    </xf>
    <xf numFmtId="0" fontId="95" fillId="0" borderId="24" xfId="0" applyFont="1" applyBorder="1">
      <alignment vertical="top"/>
    </xf>
    <xf numFmtId="0" fontId="95" fillId="0" borderId="22" xfId="0" applyFont="1" applyBorder="1">
      <alignment vertical="top"/>
    </xf>
    <xf numFmtId="0" fontId="19" fillId="0" borderId="0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95" fillId="0" borderId="0" xfId="0" applyFont="1" applyBorder="1">
      <alignment vertical="top"/>
    </xf>
    <xf numFmtId="0" fontId="95" fillId="0" borderId="26" xfId="0" applyFont="1" applyBorder="1">
      <alignment vertical="top"/>
    </xf>
    <xf numFmtId="0" fontId="22" fillId="0" borderId="22" xfId="0" applyFont="1" applyBorder="1" applyAlignment="1">
      <alignment horizontal="center"/>
    </xf>
    <xf numFmtId="172" fontId="22" fillId="0" borderId="0" xfId="0" applyNumberFormat="1" applyFont="1" applyBorder="1" applyAlignment="1">
      <alignment horizontal="center"/>
    </xf>
    <xf numFmtId="7" fontId="22" fillId="0" borderId="0" xfId="0" applyNumberFormat="1" applyFont="1" applyBorder="1" applyAlignment="1">
      <alignment horizontal="center"/>
    </xf>
    <xf numFmtId="7" fontId="22" fillId="0" borderId="26" xfId="0" applyNumberFormat="1" applyFont="1" applyBorder="1" applyAlignment="1">
      <alignment horizontal="center"/>
    </xf>
    <xf numFmtId="7" fontId="19" fillId="0" borderId="0" xfId="0" applyNumberFormat="1" applyFont="1" applyBorder="1" applyAlignment="1">
      <alignment horizontal="center"/>
    </xf>
    <xf numFmtId="7" fontId="19" fillId="0" borderId="26" xfId="0" applyNumberFormat="1" applyFont="1" applyBorder="1" applyAlignment="1">
      <alignment horizontal="center"/>
    </xf>
    <xf numFmtId="0" fontId="95" fillId="0" borderId="7" xfId="0" applyFont="1" applyBorder="1">
      <alignment vertical="top"/>
    </xf>
    <xf numFmtId="0" fontId="22" fillId="0" borderId="1" xfId="0" applyFont="1" applyBorder="1" applyAlignment="1">
      <alignment horizontal="center"/>
    </xf>
    <xf numFmtId="7" fontId="22" fillId="0" borderId="1" xfId="0" applyNumberFormat="1" applyFont="1" applyBorder="1" applyAlignment="1">
      <alignment horizontal="center"/>
    </xf>
    <xf numFmtId="7" fontId="22" fillId="0" borderId="8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173" fontId="95" fillId="0" borderId="0" xfId="0" applyNumberFormat="1" applyFont="1" applyFill="1">
      <alignment vertical="top"/>
    </xf>
    <xf numFmtId="37" fontId="61" fillId="10" borderId="13" xfId="0" applyNumberFormat="1" applyFont="1" applyFill="1" applyBorder="1" applyAlignment="1"/>
    <xf numFmtId="37" fontId="61" fillId="10" borderId="0" xfId="0" applyNumberFormat="1" applyFont="1" applyFill="1" applyBorder="1" applyAlignment="1"/>
    <xf numFmtId="37" fontId="61" fillId="10" borderId="16" xfId="0" applyNumberFormat="1" applyFont="1" applyFill="1" applyBorder="1" applyAlignment="1"/>
    <xf numFmtId="37" fontId="61" fillId="10" borderId="2" xfId="0" applyNumberFormat="1" applyFont="1" applyFill="1" applyBorder="1" applyAlignment="1"/>
    <xf numFmtId="37" fontId="23" fillId="10" borderId="10" xfId="0" applyNumberFormat="1" applyFont="1" applyFill="1" applyBorder="1" applyAlignment="1"/>
    <xf numFmtId="37" fontId="23" fillId="10" borderId="13" xfId="0" applyNumberFormat="1" applyFont="1" applyFill="1" applyBorder="1" applyAlignment="1"/>
    <xf numFmtId="37" fontId="61" fillId="10" borderId="9" xfId="0" applyNumberFormat="1" applyFont="1" applyFill="1" applyBorder="1" applyAlignment="1"/>
    <xf numFmtId="164" fontId="23" fillId="5" borderId="12" xfId="0" applyNumberFormat="1" applyFont="1" applyFill="1" applyBorder="1" applyAlignment="1">
      <alignment horizontal="center"/>
    </xf>
    <xf numFmtId="37" fontId="61" fillId="4" borderId="14" xfId="0" applyNumberFormat="1" applyFont="1" applyFill="1" applyBorder="1" applyAlignment="1"/>
    <xf numFmtId="37" fontId="23" fillId="5" borderId="28" xfId="0" applyNumberFormat="1" applyFont="1" applyFill="1" applyBorder="1" applyAlignment="1">
      <alignment horizontal="center"/>
    </xf>
    <xf numFmtId="0" fontId="95" fillId="0" borderId="1" xfId="0" applyFont="1" applyBorder="1">
      <alignment vertical="top"/>
    </xf>
    <xf numFmtId="0" fontId="95" fillId="0" borderId="25" xfId="0" applyFont="1" applyFill="1" applyBorder="1">
      <alignment vertical="top"/>
    </xf>
    <xf numFmtId="0" fontId="95" fillId="0" borderId="22" xfId="0" applyFont="1" applyFill="1" applyBorder="1">
      <alignment vertical="top"/>
    </xf>
    <xf numFmtId="0" fontId="68" fillId="5" borderId="0" xfId="0" applyFont="1" applyFill="1" applyAlignment="1"/>
    <xf numFmtId="0" fontId="68" fillId="5" borderId="0" xfId="0" applyFont="1" applyFill="1" applyAlignment="1">
      <alignment vertical="top" wrapText="1"/>
    </xf>
    <xf numFmtId="0" fontId="46" fillId="5" borderId="0" xfId="0" applyFont="1" applyFill="1" applyAlignment="1"/>
    <xf numFmtId="37" fontId="13" fillId="0" borderId="0" xfId="0" quotePrefix="1" applyNumberFormat="1" applyFont="1" applyFill="1" applyAlignment="1"/>
    <xf numFmtId="16" fontId="95" fillId="0" borderId="0" xfId="0" applyNumberFormat="1" applyFont="1">
      <alignment vertical="top"/>
    </xf>
    <xf numFmtId="173" fontId="97" fillId="11" borderId="0" xfId="2" applyNumberFormat="1" applyFont="1" applyFill="1" applyBorder="1"/>
    <xf numFmtId="173" fontId="97" fillId="11" borderId="2" xfId="2" applyNumberFormat="1" applyFont="1" applyFill="1" applyBorder="1"/>
    <xf numFmtId="43" fontId="98" fillId="11" borderId="0" xfId="2" applyFont="1" applyFill="1"/>
    <xf numFmtId="173" fontId="73" fillId="5" borderId="28" xfId="2" applyNumberFormat="1" applyFont="1" applyFill="1" applyBorder="1" applyAlignment="1">
      <alignment horizontal="center"/>
    </xf>
    <xf numFmtId="0" fontId="99" fillId="0" borderId="0" xfId="0" applyFont="1" applyFill="1" applyAlignment="1"/>
    <xf numFmtId="0" fontId="99" fillId="0" borderId="0" xfId="0" applyFont="1" applyAlignment="1"/>
    <xf numFmtId="0" fontId="97" fillId="11" borderId="0" xfId="0" applyFont="1" applyFill="1" applyAlignment="1"/>
    <xf numFmtId="173" fontId="97" fillId="11" borderId="3" xfId="2" applyNumberFormat="1" applyFont="1" applyFill="1" applyBorder="1"/>
    <xf numFmtId="173" fontId="97" fillId="0" borderId="0" xfId="2" applyNumberFormat="1" applyFont="1" applyFill="1" applyBorder="1"/>
    <xf numFmtId="43" fontId="97" fillId="0" borderId="0" xfId="2" applyFont="1" applyFill="1"/>
    <xf numFmtId="14" fontId="101" fillId="0" borderId="0" xfId="0" applyNumberFormat="1" applyFont="1" applyFill="1" applyAlignment="1">
      <alignment horizontal="left"/>
    </xf>
    <xf numFmtId="0" fontId="8" fillId="4" borderId="0" xfId="0" applyFont="1" applyFill="1" applyAlignment="1"/>
    <xf numFmtId="164" fontId="5" fillId="0" borderId="0" xfId="2" applyNumberFormat="1" applyFont="1" applyFill="1"/>
    <xf numFmtId="173" fontId="97" fillId="5" borderId="0" xfId="2" applyNumberFormat="1" applyFont="1" applyFill="1" applyBorder="1"/>
    <xf numFmtId="173" fontId="97" fillId="7" borderId="3" xfId="2" applyNumberFormat="1" applyFont="1" applyFill="1" applyBorder="1"/>
    <xf numFmtId="43" fontId="76" fillId="7" borderId="0" xfId="2" applyFont="1" applyFill="1"/>
    <xf numFmtId="43" fontId="2" fillId="7" borderId="0" xfId="2" applyFill="1"/>
    <xf numFmtId="173" fontId="97" fillId="7" borderId="2" xfId="2" applyNumberFormat="1" applyFont="1" applyFill="1" applyBorder="1"/>
    <xf numFmtId="0" fontId="6" fillId="5" borderId="0" xfId="0" applyFont="1" applyFill="1" applyBorder="1" applyAlignment="1">
      <alignment horizontal="center" vertical="top" wrapText="1"/>
    </xf>
    <xf numFmtId="1" fontId="23" fillId="5" borderId="0" xfId="0" applyNumberFormat="1" applyFont="1" applyFill="1" applyAlignment="1">
      <alignment horizontal="center"/>
    </xf>
    <xf numFmtId="0" fontId="5" fillId="11" borderId="0" xfId="0" applyFont="1" applyFill="1" applyAlignment="1"/>
    <xf numFmtId="0" fontId="97" fillId="11" borderId="0" xfId="0" quotePrefix="1" applyFont="1" applyFill="1" applyAlignment="1">
      <alignment horizontal="right"/>
    </xf>
    <xf numFmtId="173" fontId="97" fillId="5" borderId="0" xfId="2" applyNumberFormat="1" applyFont="1" applyFill="1"/>
    <xf numFmtId="44" fontId="97" fillId="5" borderId="0" xfId="3" applyFont="1" applyFill="1" applyBorder="1"/>
    <xf numFmtId="44" fontId="5" fillId="5" borderId="0" xfId="3" applyFont="1" applyFill="1" applyBorder="1"/>
    <xf numFmtId="8" fontId="5" fillId="5" borderId="0" xfId="3" applyNumberFormat="1" applyFont="1" applyFill="1" applyBorder="1"/>
    <xf numFmtId="8" fontId="8" fillId="5" borderId="0" xfId="2" applyNumberFormat="1" applyFont="1" applyFill="1" applyBorder="1" applyAlignment="1">
      <alignment horizontal="center"/>
    </xf>
    <xf numFmtId="173" fontId="5" fillId="5" borderId="0" xfId="2" applyNumberFormat="1" applyFont="1" applyFill="1" applyBorder="1"/>
    <xf numFmtId="43" fontId="5" fillId="5" borderId="0" xfId="2" applyFont="1" applyFill="1" applyBorder="1"/>
    <xf numFmtId="173" fontId="5" fillId="11" borderId="0" xfId="2" applyNumberFormat="1" applyFont="1" applyFill="1" applyBorder="1"/>
    <xf numFmtId="0" fontId="47" fillId="4" borderId="28" xfId="0" applyFont="1" applyFill="1" applyBorder="1" applyAlignment="1">
      <alignment horizontal="center"/>
    </xf>
    <xf numFmtId="0" fontId="47" fillId="4" borderId="17" xfId="0" applyFont="1" applyFill="1" applyBorder="1" applyAlignment="1">
      <alignment horizontal="center"/>
    </xf>
    <xf numFmtId="0" fontId="47" fillId="4" borderId="19" xfId="0" applyFont="1" applyFill="1" applyBorder="1" applyAlignment="1">
      <alignment horizontal="center"/>
    </xf>
    <xf numFmtId="0" fontId="47" fillId="4" borderId="18" xfId="0" applyFont="1" applyFill="1" applyBorder="1" applyAlignment="1">
      <alignment horizontal="center"/>
    </xf>
    <xf numFmtId="0" fontId="47" fillId="0" borderId="2" xfId="0" applyFont="1" applyFill="1" applyBorder="1" applyAlignment="1">
      <alignment horizontal="center"/>
    </xf>
    <xf numFmtId="0" fontId="47" fillId="0" borderId="17" xfId="0" applyFont="1" applyFill="1" applyBorder="1" applyAlignment="1">
      <alignment horizontal="center"/>
    </xf>
    <xf numFmtId="0" fontId="47" fillId="0" borderId="18" xfId="0" applyFont="1" applyFill="1" applyBorder="1" applyAlignment="1">
      <alignment horizontal="center"/>
    </xf>
    <xf numFmtId="0" fontId="47" fillId="0" borderId="19" xfId="0" applyFont="1" applyFill="1" applyBorder="1" applyAlignment="1">
      <alignment horizontal="center"/>
    </xf>
    <xf numFmtId="0" fontId="51" fillId="4" borderId="9" xfId="0" applyFont="1" applyFill="1" applyBorder="1" applyAlignment="1">
      <alignment horizontal="center"/>
    </xf>
    <xf numFmtId="0" fontId="51" fillId="4" borderId="0" xfId="0" applyFont="1" applyFill="1" applyBorder="1" applyAlignment="1">
      <alignment horizontal="center"/>
    </xf>
    <xf numFmtId="0" fontId="51" fillId="4" borderId="10" xfId="0" applyFont="1" applyFill="1" applyBorder="1" applyAlignment="1">
      <alignment horizontal="center"/>
    </xf>
    <xf numFmtId="0" fontId="51" fillId="4" borderId="11" xfId="0" applyFont="1" applyFill="1" applyBorder="1" applyAlignment="1">
      <alignment horizontal="center"/>
    </xf>
    <xf numFmtId="0" fontId="51" fillId="4" borderId="2" xfId="0" applyFont="1" applyFill="1" applyBorder="1" applyAlignment="1">
      <alignment horizontal="center"/>
    </xf>
    <xf numFmtId="0" fontId="51" fillId="4" borderId="12" xfId="0" applyFont="1" applyFill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51" fillId="4" borderId="17" xfId="0" applyFont="1" applyFill="1" applyBorder="1" applyAlignment="1">
      <alignment horizontal="center"/>
    </xf>
    <xf numFmtId="0" fontId="51" fillId="4" borderId="18" xfId="0" applyFont="1" applyFill="1" applyBorder="1" applyAlignment="1">
      <alignment horizontal="center"/>
    </xf>
    <xf numFmtId="0" fontId="51" fillId="4" borderId="19" xfId="0" applyFont="1" applyFill="1" applyBorder="1" applyAlignment="1">
      <alignment horizontal="center"/>
    </xf>
    <xf numFmtId="0" fontId="48" fillId="4" borderId="17" xfId="0" applyFont="1" applyFill="1" applyBorder="1" applyAlignment="1">
      <alignment horizontal="left"/>
    </xf>
    <xf numFmtId="0" fontId="48" fillId="4" borderId="18" xfId="0" applyFont="1" applyFill="1" applyBorder="1" applyAlignment="1">
      <alignment horizontal="left"/>
    </xf>
    <xf numFmtId="0" fontId="48" fillId="4" borderId="19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2" xfId="0" quotePrefix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37" fontId="8" fillId="0" borderId="2" xfId="0" applyNumberFormat="1" applyFont="1" applyBorder="1" applyAlignment="1">
      <alignment horizontal="center"/>
    </xf>
    <xf numFmtId="0" fontId="8" fillId="0" borderId="27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22" fillId="4" borderId="0" xfId="0" applyFont="1" applyFill="1" applyAlignment="1">
      <alignment horizontal="center"/>
    </xf>
  </cellXfs>
  <cellStyles count="11">
    <cellStyle name="cajun" xfId="1"/>
    <cellStyle name="Comma" xfId="2" builtinId="3"/>
    <cellStyle name="Currency" xfId="3" builtinId="4"/>
    <cellStyle name="Normal" xfId="0" builtinId="0"/>
    <cellStyle name="Normal_IPS-565TRANS" xfId="4"/>
    <cellStyle name="Normal_Transmission Purchases 2010 Actual" xfId="5"/>
    <cellStyle name="ntec" xfId="6"/>
    <cellStyle name="Percent" xfId="7" builtinId="5"/>
    <cellStyle name="PSChar" xfId="8"/>
    <cellStyle name="PSHeading" xfId="9"/>
    <cellStyle name="PSSpacer" xfId="10"/>
  </cellStyles>
  <dxfs count="2"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3648075</xdr:colOff>
      <xdr:row>0</xdr:row>
      <xdr:rowOff>0</xdr:rowOff>
    </xdr:from>
    <xdr:to>
      <xdr:col>2</xdr:col>
      <xdr:colOff>600075</xdr:colOff>
      <xdr:row>5</xdr:row>
      <xdr:rowOff>152400</xdr:rowOff>
    </xdr:to>
    <xdr:pic>
      <xdr:nvPicPr>
        <xdr:cNvPr id="11266" name="Picture 2" descr="logo_AEP-smal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0"/>
          <a:ext cx="234315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</xdr:colOff>
      <xdr:row>0</xdr:row>
      <xdr:rowOff>28575</xdr:rowOff>
    </xdr:from>
    <xdr:to>
      <xdr:col>5</xdr:col>
      <xdr:colOff>571500</xdr:colOff>
      <xdr:row>14</xdr:row>
      <xdr:rowOff>104775</xdr:rowOff>
    </xdr:to>
    <xdr:grpSp>
      <xdr:nvGrpSpPr>
        <xdr:cNvPr id="11271" name="Group 7"/>
        <xdr:cNvGrpSpPr>
          <a:grpSpLocks/>
        </xdr:cNvGrpSpPr>
      </xdr:nvGrpSpPr>
      <xdr:grpSpPr bwMode="auto">
        <a:xfrm>
          <a:off x="6715125" y="28575"/>
          <a:ext cx="1781175" cy="2609850"/>
          <a:chOff x="708" y="44"/>
          <a:chExt cx="187" cy="231"/>
        </a:xfrm>
      </xdr:grpSpPr>
      <xdr:pic macro="[0]!PrintIPS">
        <xdr:nvPicPr>
          <xdr:cNvPr id="11267" name="Picture 3" descr="Printe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0" y="44"/>
            <a:ext cx="184" cy="184"/>
          </a:xfrm>
          <a:prstGeom prst="rect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[0]!PrintIPS" textlink="">
        <xdr:nvSpPr>
          <xdr:cNvPr id="11270" name="Text Box 6"/>
          <xdr:cNvSpPr txBox="1">
            <a:spLocks noChangeArrowheads="1"/>
          </xdr:cNvSpPr>
        </xdr:nvSpPr>
        <xdr:spPr bwMode="auto">
          <a:xfrm>
            <a:off x="708" y="211"/>
            <a:ext cx="187" cy="6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en-US" sz="1200" b="1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Print</a:t>
            </a:r>
          </a:p>
          <a:p>
            <a:pPr algn="ctr" rtl="0">
              <a:defRPr sz="1000"/>
            </a:pPr>
            <a:r>
              <a:rPr lang="en-US" sz="1200" b="1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Interchange Power Statement</a:t>
            </a:r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C963"/>
  <sheetViews>
    <sheetView topLeftCell="A25" workbookViewId="0"/>
  </sheetViews>
  <sheetFormatPr defaultRowHeight="15" x14ac:dyDescent="0.3"/>
  <cols>
    <col min="1" max="1" width="19.7109375" style="3" customWidth="1"/>
    <col min="2" max="2" width="25.42578125" style="3" customWidth="1"/>
    <col min="3" max="3" width="23.7109375" style="3" customWidth="1"/>
    <col min="4" max="4" width="25.28515625" style="3" customWidth="1"/>
    <col min="5" max="5" width="23.42578125" style="3" customWidth="1"/>
    <col min="6" max="6" width="23.5703125" style="3" customWidth="1"/>
    <col min="7" max="8" width="17.140625" style="3" customWidth="1"/>
    <col min="9" max="9" width="2.7109375" style="3" customWidth="1"/>
    <col min="10" max="10" width="16.85546875" style="3" customWidth="1"/>
    <col min="11" max="11" width="2.7109375" style="3" customWidth="1"/>
    <col min="12" max="12" width="16.28515625" style="3" customWidth="1"/>
    <col min="13" max="13" width="15.42578125" style="3" customWidth="1"/>
    <col min="14" max="14" width="2.7109375" style="3" customWidth="1"/>
    <col min="15" max="15" width="14.42578125" style="3" customWidth="1"/>
    <col min="16" max="16" width="12.140625" style="3" customWidth="1"/>
    <col min="17" max="17" width="2.7109375" style="3" customWidth="1"/>
    <col min="18" max="18" width="13.85546875" style="3" customWidth="1"/>
    <col min="19" max="19" width="12.140625" style="3" customWidth="1"/>
    <col min="20" max="20" width="2.7109375" style="3" customWidth="1"/>
    <col min="21" max="21" width="14.5703125" style="3" bestFit="1" customWidth="1"/>
    <col min="22" max="22" width="2.7109375" style="3" customWidth="1"/>
    <col min="23" max="23" width="14.85546875" style="3" bestFit="1" customWidth="1"/>
    <col min="24" max="24" width="13.140625" style="3" bestFit="1" customWidth="1"/>
    <col min="25" max="25" width="14.7109375" style="3" customWidth="1"/>
    <col min="26" max="16384" width="9.140625" style="3"/>
  </cols>
  <sheetData>
    <row r="1" spans="1:25" ht="16.5" x14ac:dyDescent="0.3">
      <c r="A1" s="2"/>
      <c r="B1" s="458" t="s">
        <v>2112</v>
      </c>
      <c r="C1" s="822" t="s">
        <v>628</v>
      </c>
      <c r="D1" s="1"/>
      <c r="E1" s="1"/>
      <c r="F1" s="1"/>
      <c r="G1" s="1"/>
      <c r="H1" s="819"/>
      <c r="I1" s="2"/>
      <c r="J1" s="600" t="s">
        <v>120</v>
      </c>
      <c r="K1" s="601"/>
      <c r="L1" s="601"/>
      <c r="M1" s="601"/>
      <c r="N1" s="602"/>
      <c r="O1" s="602"/>
      <c r="P1" s="602"/>
      <c r="Q1" s="602"/>
      <c r="R1" s="603"/>
      <c r="S1" s="457"/>
      <c r="T1" s="457"/>
      <c r="U1" s="457"/>
      <c r="V1" s="457"/>
      <c r="W1" s="457"/>
      <c r="X1" s="457"/>
      <c r="Y1" s="457"/>
    </row>
    <row r="2" spans="1:25" ht="19.5" x14ac:dyDescent="0.4">
      <c r="B2" s="4"/>
      <c r="C2" s="19"/>
      <c r="D2" s="713"/>
      <c r="E2" s="5"/>
      <c r="F2" s="5"/>
      <c r="G2" s="5"/>
      <c r="H2" s="820"/>
      <c r="I2" s="2"/>
      <c r="J2" s="604"/>
      <c r="K2" s="605" t="s">
        <v>2113</v>
      </c>
      <c r="L2" s="606"/>
      <c r="M2" s="604"/>
      <c r="N2" s="605" t="s">
        <v>2114</v>
      </c>
      <c r="O2" s="606"/>
      <c r="P2" s="604"/>
      <c r="Q2" s="605" t="s">
        <v>2115</v>
      </c>
      <c r="R2" s="606"/>
      <c r="S2" s="718"/>
      <c r="T2" s="457"/>
      <c r="U2" s="457"/>
      <c r="V2" s="457"/>
      <c r="W2" s="457"/>
      <c r="X2" s="457"/>
      <c r="Y2" s="457"/>
    </row>
    <row r="3" spans="1:25" x14ac:dyDescent="0.3">
      <c r="E3" s="2"/>
      <c r="F3" s="2"/>
      <c r="G3" s="2"/>
      <c r="H3" s="2"/>
      <c r="I3" s="2"/>
      <c r="J3" s="507" t="s">
        <v>2116</v>
      </c>
      <c r="K3" s="508" t="s">
        <v>2117</v>
      </c>
      <c r="L3" s="482" t="s">
        <v>2118</v>
      </c>
      <c r="M3" s="507" t="s">
        <v>2116</v>
      </c>
      <c r="N3" s="508"/>
      <c r="O3" s="482" t="s">
        <v>2118</v>
      </c>
      <c r="P3" s="507" t="s">
        <v>2116</v>
      </c>
      <c r="Q3" s="508"/>
      <c r="R3" s="482" t="s">
        <v>2118</v>
      </c>
      <c r="S3" s="457"/>
      <c r="T3" s="457"/>
      <c r="U3" s="457"/>
      <c r="V3" s="457"/>
      <c r="W3" s="457"/>
      <c r="X3" s="457"/>
      <c r="Y3" s="457"/>
    </row>
    <row r="4" spans="1:25" ht="16.5" x14ac:dyDescent="0.3">
      <c r="A4" s="457" t="s">
        <v>1502</v>
      </c>
      <c r="B4" s="459" t="s">
        <v>2119</v>
      </c>
      <c r="C4" s="463"/>
      <c r="D4" s="816"/>
      <c r="E4" s="459" t="s">
        <v>1547</v>
      </c>
      <c r="F4" s="464"/>
      <c r="G4" s="6"/>
      <c r="H4" s="6"/>
      <c r="I4" s="2"/>
      <c r="J4" s="633">
        <v>30031880</v>
      </c>
      <c r="K4" s="618"/>
      <c r="L4" s="615">
        <v>0</v>
      </c>
      <c r="M4" s="613">
        <v>42385567.539999999</v>
      </c>
      <c r="N4" s="618"/>
      <c r="O4" s="615">
        <v>7250634.2800000003</v>
      </c>
      <c r="P4" s="613">
        <v>0</v>
      </c>
      <c r="Q4" s="618"/>
      <c r="R4" s="633">
        <v>0</v>
      </c>
      <c r="S4" s="558"/>
      <c r="T4" s="558"/>
      <c r="U4" s="558"/>
      <c r="V4" s="558"/>
      <c r="W4" s="558"/>
      <c r="X4" s="558"/>
      <c r="Y4" s="558"/>
    </row>
    <row r="5" spans="1:25" x14ac:dyDescent="0.3">
      <c r="B5" s="460" t="s">
        <v>2120</v>
      </c>
      <c r="C5" s="834">
        <v>0.32374999999999998</v>
      </c>
      <c r="D5" s="7"/>
      <c r="E5" s="460" t="s">
        <v>1543</v>
      </c>
      <c r="F5" s="834">
        <v>0.45491999999999999</v>
      </c>
      <c r="G5" s="7"/>
      <c r="H5" s="7"/>
      <c r="I5" s="2"/>
      <c r="J5" s="625">
        <v>4254818</v>
      </c>
      <c r="K5" s="618"/>
      <c r="L5" s="615">
        <v>0</v>
      </c>
      <c r="M5" s="613">
        <v>1915691.56</v>
      </c>
      <c r="N5" s="618"/>
      <c r="O5" s="615">
        <v>4561188.03</v>
      </c>
      <c r="P5" s="613">
        <v>0</v>
      </c>
      <c r="Q5" s="618"/>
      <c r="R5" s="625">
        <v>0</v>
      </c>
      <c r="S5" s="560"/>
      <c r="T5" s="558"/>
      <c r="U5" s="558"/>
      <c r="V5" s="558"/>
      <c r="W5" s="558"/>
      <c r="X5" s="1066"/>
      <c r="Y5" s="1066"/>
    </row>
    <row r="6" spans="1:25" x14ac:dyDescent="0.3">
      <c r="B6" s="461" t="s">
        <v>2121</v>
      </c>
      <c r="C6" s="834">
        <v>6.7140000000000005E-2</v>
      </c>
      <c r="D6" s="7"/>
      <c r="E6" s="461" t="s">
        <v>1544</v>
      </c>
      <c r="F6" s="834">
        <v>0.54508000000000001</v>
      </c>
      <c r="G6" s="7"/>
      <c r="H6" s="7"/>
      <c r="I6" s="2"/>
      <c r="J6" s="625">
        <v>0</v>
      </c>
      <c r="K6" s="618"/>
      <c r="L6" s="615">
        <v>3744787</v>
      </c>
      <c r="M6" s="613">
        <v>4052826</v>
      </c>
      <c r="N6" s="618"/>
      <c r="O6" s="615">
        <v>18782188.329999998</v>
      </c>
      <c r="P6" s="613">
        <v>0</v>
      </c>
      <c r="Q6" s="618"/>
      <c r="R6" s="625">
        <v>0</v>
      </c>
      <c r="S6" s="561"/>
      <c r="T6" s="558"/>
      <c r="U6" s="558"/>
      <c r="V6" s="558"/>
      <c r="W6" s="558"/>
      <c r="X6" s="562"/>
      <c r="Y6" s="563"/>
    </row>
    <row r="7" spans="1:25" x14ac:dyDescent="0.3">
      <c r="B7" s="461" t="s">
        <v>2122</v>
      </c>
      <c r="C7" s="834">
        <v>0.19467999999999999</v>
      </c>
      <c r="D7" s="7"/>
      <c r="E7" s="461" t="s">
        <v>1545</v>
      </c>
      <c r="F7" s="834">
        <v>0</v>
      </c>
      <c r="G7" s="7"/>
      <c r="H7" s="7"/>
      <c r="I7" s="2"/>
      <c r="J7" s="625">
        <v>0</v>
      </c>
      <c r="K7" s="618"/>
      <c r="L7" s="615">
        <v>32029488</v>
      </c>
      <c r="M7" s="613">
        <v>4634596</v>
      </c>
      <c r="N7" s="618"/>
      <c r="O7" s="615">
        <v>37300624.189999998</v>
      </c>
      <c r="P7" s="613">
        <v>0</v>
      </c>
      <c r="Q7" s="618"/>
      <c r="R7" s="625">
        <v>0</v>
      </c>
      <c r="S7" s="558"/>
      <c r="T7" s="558"/>
      <c r="U7" s="558"/>
      <c r="V7" s="558"/>
      <c r="W7" s="558"/>
      <c r="X7" s="562"/>
      <c r="Y7" s="563"/>
    </row>
    <row r="8" spans="1:25" x14ac:dyDescent="0.3">
      <c r="B8" s="461" t="s">
        <v>2123</v>
      </c>
      <c r="C8" s="834">
        <v>0.2278</v>
      </c>
      <c r="D8" s="7"/>
      <c r="E8" s="461" t="s">
        <v>1546</v>
      </c>
      <c r="F8" s="932">
        <v>0</v>
      </c>
      <c r="G8" s="7"/>
      <c r="H8" s="7"/>
      <c r="I8" s="2"/>
      <c r="J8" s="634">
        <v>1487577</v>
      </c>
      <c r="K8" s="618"/>
      <c r="L8" s="616">
        <v>0</v>
      </c>
      <c r="M8" s="614">
        <v>16921098</v>
      </c>
      <c r="N8" s="618"/>
      <c r="O8" s="617">
        <v>2015145.63</v>
      </c>
      <c r="P8" s="614">
        <v>0</v>
      </c>
      <c r="Q8" s="618"/>
      <c r="R8" s="634">
        <v>0</v>
      </c>
      <c r="S8" s="558"/>
      <c r="T8" s="558"/>
      <c r="U8" s="558"/>
      <c r="V8" s="558"/>
      <c r="W8" s="558"/>
      <c r="X8" s="562"/>
      <c r="Y8" s="558"/>
    </row>
    <row r="9" spans="1:25" x14ac:dyDescent="0.3">
      <c r="A9" s="3" t="s">
        <v>2117</v>
      </c>
      <c r="B9" s="461" t="s">
        <v>76</v>
      </c>
      <c r="C9" s="1011">
        <v>0.18662999999999999</v>
      </c>
      <c r="D9" s="7" t="s">
        <v>2117</v>
      </c>
      <c r="E9" s="462" t="s">
        <v>1157</v>
      </c>
      <c r="F9" s="624">
        <f>SUM(F5:F8)</f>
        <v>1</v>
      </c>
      <c r="G9" s="7"/>
      <c r="H9" s="7"/>
      <c r="I9" s="2"/>
      <c r="J9" s="620">
        <f>SUM(J4:J8)</f>
        <v>35774275</v>
      </c>
      <c r="K9" s="622"/>
      <c r="L9" s="622">
        <f>SUM(L4:L8)</f>
        <v>35774275</v>
      </c>
      <c r="M9" s="620">
        <f>SUM(M4:M8)</f>
        <v>69909779.099999994</v>
      </c>
      <c r="N9" s="622"/>
      <c r="O9" s="622">
        <f>SUM(O4:O8)</f>
        <v>69909780.459999993</v>
      </c>
      <c r="P9" s="620">
        <f>SUM(P4:P8)</f>
        <v>0</v>
      </c>
      <c r="Q9" s="622"/>
      <c r="R9" s="642">
        <f>SUM(R4:R8)</f>
        <v>0</v>
      </c>
      <c r="S9" s="565"/>
      <c r="T9" s="558"/>
      <c r="U9" s="558"/>
      <c r="V9" s="558"/>
      <c r="W9" s="558"/>
      <c r="X9" s="558"/>
      <c r="Y9" s="558"/>
    </row>
    <row r="10" spans="1:25" x14ac:dyDescent="0.3">
      <c r="B10" s="462" t="s">
        <v>1157</v>
      </c>
      <c r="C10" s="623">
        <f>SUM(C5:C9)</f>
        <v>0.99999999999999989</v>
      </c>
      <c r="D10" s="7"/>
      <c r="E10" s="7"/>
      <c r="F10" s="7"/>
      <c r="G10" s="7"/>
      <c r="H10" s="7"/>
      <c r="I10" s="2"/>
      <c r="J10" s="535"/>
      <c r="K10" s="607" t="s">
        <v>77</v>
      </c>
      <c r="L10" s="556"/>
      <c r="M10" s="535"/>
      <c r="N10" s="607" t="s">
        <v>78</v>
      </c>
      <c r="O10" s="556"/>
      <c r="P10" s="492"/>
      <c r="Q10" s="492"/>
      <c r="R10" s="492"/>
      <c r="S10" s="491"/>
      <c r="T10" s="491"/>
      <c r="U10" s="491"/>
      <c r="V10" s="491"/>
      <c r="W10" s="491"/>
      <c r="X10" s="491"/>
      <c r="Y10" s="491"/>
    </row>
    <row r="11" spans="1:25" x14ac:dyDescent="0.3">
      <c r="D11" s="457"/>
      <c r="E11" s="2"/>
      <c r="F11" s="2"/>
      <c r="G11" s="2"/>
      <c r="H11" s="2"/>
      <c r="I11" s="2"/>
      <c r="J11" s="608" t="s">
        <v>79</v>
      </c>
      <c r="K11" s="609"/>
      <c r="L11" s="610" t="s">
        <v>80</v>
      </c>
      <c r="M11" s="608" t="s">
        <v>81</v>
      </c>
      <c r="N11" s="609"/>
      <c r="O11" s="610" t="s">
        <v>2118</v>
      </c>
      <c r="P11" s="492"/>
      <c r="Q11" s="492"/>
      <c r="R11" s="492"/>
      <c r="S11" s="491"/>
      <c r="T11" s="491"/>
      <c r="U11" s="491"/>
      <c r="V11" s="491"/>
      <c r="W11" s="566"/>
      <c r="X11" s="566"/>
      <c r="Y11" s="566"/>
    </row>
    <row r="12" spans="1:25" ht="16.5" x14ac:dyDescent="0.3">
      <c r="A12" s="457" t="s">
        <v>1503</v>
      </c>
      <c r="B12" s="465" t="s">
        <v>82</v>
      </c>
      <c r="C12" s="890">
        <v>15.6</v>
      </c>
      <c r="D12" s="466" t="s">
        <v>739</v>
      </c>
      <c r="E12" s="9"/>
      <c r="F12" s="9"/>
      <c r="G12" s="9"/>
      <c r="H12" s="9"/>
      <c r="I12" s="2"/>
      <c r="J12" s="613">
        <v>1733642</v>
      </c>
      <c r="K12" s="618"/>
      <c r="L12" s="615">
        <v>168886</v>
      </c>
      <c r="M12" s="619">
        <f>J4+M4+P4</f>
        <v>72417447.539999992</v>
      </c>
      <c r="N12" s="618"/>
      <c r="O12" s="618">
        <f>L4+O4+R4</f>
        <v>7250634.2800000003</v>
      </c>
      <c r="P12" s="492"/>
      <c r="Q12" s="492"/>
      <c r="R12" s="492"/>
      <c r="S12" s="491"/>
      <c r="T12" s="491"/>
      <c r="U12" s="567"/>
      <c r="V12" s="491"/>
      <c r="W12" s="568"/>
      <c r="X12" s="568"/>
      <c r="Y12" s="568"/>
    </row>
    <row r="13" spans="1:25" ht="18" customHeight="1" x14ac:dyDescent="0.3">
      <c r="A13" s="770" t="s">
        <v>1951</v>
      </c>
      <c r="B13" s="467" t="s">
        <v>83</v>
      </c>
      <c r="C13" s="898">
        <v>323.41000000000003</v>
      </c>
      <c r="D13" s="468" t="s">
        <v>738</v>
      </c>
      <c r="E13" s="9"/>
      <c r="F13" s="9"/>
      <c r="G13" s="9"/>
      <c r="H13" s="9"/>
      <c r="I13" s="2"/>
      <c r="J13" s="613">
        <v>52673</v>
      </c>
      <c r="K13" s="618"/>
      <c r="L13" s="615">
        <v>166511</v>
      </c>
      <c r="M13" s="619">
        <f>J5+M5+P5</f>
        <v>6170509.5600000005</v>
      </c>
      <c r="N13" s="618"/>
      <c r="O13" s="618">
        <f>L5+O5+R5</f>
        <v>4561188.03</v>
      </c>
      <c r="P13" s="492"/>
      <c r="Q13" s="492"/>
      <c r="R13" s="492"/>
      <c r="S13" s="491"/>
      <c r="T13" s="491"/>
      <c r="U13" s="567"/>
      <c r="V13" s="491"/>
      <c r="W13" s="568"/>
      <c r="X13" s="568"/>
      <c r="Y13" s="568"/>
    </row>
    <row r="14" spans="1:25" x14ac:dyDescent="0.3">
      <c r="B14" s="10"/>
      <c r="C14" s="11"/>
      <c r="D14" s="9"/>
      <c r="E14" s="9"/>
      <c r="F14" s="9"/>
      <c r="G14" s="9"/>
      <c r="H14" s="9"/>
      <c r="I14" s="2"/>
      <c r="J14" s="613">
        <v>117869</v>
      </c>
      <c r="K14" s="618"/>
      <c r="L14" s="615">
        <v>740808</v>
      </c>
      <c r="M14" s="619">
        <f>J6+M6+P6</f>
        <v>4052826</v>
      </c>
      <c r="N14" s="618"/>
      <c r="O14" s="618">
        <f>L6+O6+R6</f>
        <v>22526975.329999998</v>
      </c>
      <c r="P14" s="492"/>
      <c r="Q14" s="492"/>
      <c r="R14" s="492"/>
      <c r="S14" s="491"/>
      <c r="T14" s="491"/>
      <c r="U14" s="567"/>
      <c r="V14" s="491"/>
      <c r="W14" s="568"/>
      <c r="X14" s="568"/>
      <c r="Y14" s="568"/>
    </row>
    <row r="15" spans="1:25" ht="16.5" x14ac:dyDescent="0.3">
      <c r="A15" s="933" t="s">
        <v>1867</v>
      </c>
      <c r="B15" s="459" t="s">
        <v>1084</v>
      </c>
      <c r="C15" s="471" t="s">
        <v>739</v>
      </c>
      <c r="D15" s="471" t="s">
        <v>738</v>
      </c>
      <c r="E15" s="50"/>
      <c r="F15" s="2"/>
      <c r="G15" s="2"/>
      <c r="H15" s="2"/>
      <c r="I15" s="2"/>
      <c r="J15" s="613">
        <v>117672</v>
      </c>
      <c r="K15" s="618"/>
      <c r="L15" s="615">
        <v>1520655</v>
      </c>
      <c r="M15" s="619">
        <f>J7+M7+P7</f>
        <v>4634596</v>
      </c>
      <c r="N15" s="618"/>
      <c r="O15" s="618">
        <f>L7+O7+R7</f>
        <v>69330112.189999998</v>
      </c>
      <c r="P15" s="492"/>
      <c r="Q15" s="492"/>
      <c r="R15" s="492"/>
      <c r="S15" s="491"/>
      <c r="T15" s="491"/>
      <c r="U15" s="567"/>
      <c r="V15" s="491"/>
      <c r="W15" s="568"/>
      <c r="X15" s="568"/>
      <c r="Y15" s="568"/>
    </row>
    <row r="16" spans="1:25" ht="16.5" x14ac:dyDescent="0.35">
      <c r="B16" s="460" t="s">
        <v>2120</v>
      </c>
      <c r="C16" s="935">
        <v>20.73</v>
      </c>
      <c r="D16" s="938">
        <v>0</v>
      </c>
      <c r="E16" s="876"/>
      <c r="F16" s="9"/>
      <c r="G16" s="2"/>
      <c r="H16" s="2"/>
      <c r="I16" s="2"/>
      <c r="J16" s="614">
        <v>643533</v>
      </c>
      <c r="K16" s="618"/>
      <c r="L16" s="617">
        <v>68529</v>
      </c>
      <c r="M16" s="620">
        <f>J8+M8+P8</f>
        <v>18408675</v>
      </c>
      <c r="N16" s="618"/>
      <c r="O16" s="621">
        <f>L8+O8+R8</f>
        <v>2015145.63</v>
      </c>
      <c r="P16" s="492"/>
      <c r="Q16" s="492"/>
      <c r="R16" s="492"/>
      <c r="S16" s="491"/>
      <c r="T16" s="491"/>
      <c r="U16" s="567"/>
      <c r="V16" s="491"/>
      <c r="W16" s="568"/>
      <c r="X16" s="568"/>
      <c r="Y16" s="568"/>
    </row>
    <row r="17" spans="1:25" x14ac:dyDescent="0.3">
      <c r="B17" s="461" t="s">
        <v>2121</v>
      </c>
      <c r="C17" s="935">
        <v>134.37</v>
      </c>
      <c r="D17" s="938">
        <v>2.98</v>
      </c>
      <c r="E17" s="1001"/>
      <c r="F17" s="11"/>
      <c r="G17" s="9"/>
      <c r="H17" s="9"/>
      <c r="I17" s="2"/>
      <c r="J17" s="620">
        <f>SUM(J12:J16)</f>
        <v>2665389</v>
      </c>
      <c r="K17" s="622"/>
      <c r="L17" s="622">
        <f>SUM(L12:L16)</f>
        <v>2665389</v>
      </c>
      <c r="M17" s="620">
        <f>SUM(M12:M16)</f>
        <v>105684054.09999999</v>
      </c>
      <c r="N17" s="622"/>
      <c r="O17" s="622">
        <f>SUM(O12:O16)</f>
        <v>105684055.45999999</v>
      </c>
      <c r="P17" s="492"/>
      <c r="Q17" s="492"/>
      <c r="R17" s="492"/>
      <c r="S17" s="491"/>
      <c r="T17" s="491"/>
      <c r="U17" s="567"/>
      <c r="V17" s="491"/>
      <c r="W17" s="567"/>
      <c r="X17" s="567"/>
      <c r="Y17" s="567"/>
    </row>
    <row r="18" spans="1:25" x14ac:dyDescent="0.3">
      <c r="B18" s="461" t="s">
        <v>2122</v>
      </c>
      <c r="C18" s="935">
        <v>88.26</v>
      </c>
      <c r="D18" s="938">
        <v>211.69</v>
      </c>
      <c r="E18" s="9"/>
      <c r="F18" s="9"/>
      <c r="G18" s="9"/>
      <c r="H18" s="9"/>
      <c r="J18" s="457"/>
      <c r="K18" s="457"/>
      <c r="L18" s="457"/>
      <c r="M18" s="457"/>
      <c r="N18" s="457"/>
      <c r="O18" s="457"/>
      <c r="P18" s="457"/>
      <c r="Q18" s="457"/>
      <c r="R18" s="457"/>
      <c r="S18" s="491"/>
      <c r="T18" s="491"/>
      <c r="U18" s="491"/>
      <c r="V18" s="491"/>
      <c r="W18" s="491"/>
      <c r="X18" s="491"/>
      <c r="Y18" s="491"/>
    </row>
    <row r="19" spans="1:25" ht="16.5" x14ac:dyDescent="0.3">
      <c r="B19" s="461" t="s">
        <v>2123</v>
      </c>
      <c r="C19" s="935">
        <v>44.25</v>
      </c>
      <c r="D19" s="938">
        <v>3.92</v>
      </c>
      <c r="E19" s="9"/>
      <c r="F19" s="9"/>
      <c r="G19" s="9"/>
      <c r="H19" s="9"/>
      <c r="J19" s="465" t="s">
        <v>84</v>
      </c>
      <c r="K19" s="472"/>
      <c r="L19" s="472"/>
      <c r="M19" s="472"/>
      <c r="N19" s="472"/>
      <c r="O19" s="606"/>
      <c r="P19" s="457"/>
      <c r="Q19" s="457"/>
      <c r="R19" s="457"/>
      <c r="S19" s="491"/>
      <c r="T19" s="491"/>
      <c r="U19" s="491"/>
      <c r="V19" s="491"/>
      <c r="W19" s="569"/>
      <c r="X19" s="566"/>
      <c r="Y19" s="491"/>
    </row>
    <row r="20" spans="1:25" x14ac:dyDescent="0.3">
      <c r="B20" s="462" t="s">
        <v>76</v>
      </c>
      <c r="C20" s="936">
        <v>197.87</v>
      </c>
      <c r="D20" s="939">
        <v>32.369999999999997</v>
      </c>
      <c r="E20" s="9"/>
      <c r="F20" s="9"/>
      <c r="G20" s="9"/>
      <c r="H20" s="9"/>
      <c r="J20" s="570" t="s">
        <v>85</v>
      </c>
      <c r="K20" s="571"/>
      <c r="L20" s="571"/>
      <c r="M20" s="571"/>
      <c r="N20" s="571"/>
      <c r="O20" s="572"/>
      <c r="P20" s="457"/>
      <c r="Q20" s="457"/>
      <c r="R20" s="457"/>
      <c r="S20" s="491"/>
      <c r="T20" s="491"/>
      <c r="U20" s="491"/>
      <c r="V20" s="491"/>
      <c r="W20" s="566"/>
      <c r="X20" s="566"/>
      <c r="Y20" s="566"/>
    </row>
    <row r="21" spans="1:25" x14ac:dyDescent="0.3">
      <c r="A21" s="2"/>
      <c r="B21" s="10"/>
      <c r="C21" s="11"/>
      <c r="D21" s="9"/>
      <c r="E21" s="9"/>
      <c r="F21" s="9"/>
      <c r="G21" s="9"/>
      <c r="H21" s="9"/>
      <c r="J21" s="573" t="s">
        <v>86</v>
      </c>
      <c r="K21" s="574"/>
      <c r="L21" s="574"/>
      <c r="M21" s="574"/>
      <c r="N21" s="574"/>
      <c r="O21" s="575"/>
      <c r="P21" s="457"/>
      <c r="Q21" s="457"/>
      <c r="R21" s="457"/>
      <c r="S21" s="491"/>
      <c r="T21" s="491"/>
      <c r="U21" s="492"/>
      <c r="V21" s="491"/>
      <c r="W21" s="492"/>
      <c r="X21" s="492"/>
      <c r="Y21" s="492"/>
    </row>
    <row r="22" spans="1:25" ht="15.75" customHeight="1" x14ac:dyDescent="0.3">
      <c r="A22" s="472"/>
      <c r="B22" s="459" t="s">
        <v>93</v>
      </c>
      <c r="C22" s="480"/>
      <c r="D22" s="480"/>
      <c r="E22" s="480"/>
      <c r="F22" s="464"/>
      <c r="G22" s="457" t="s">
        <v>1504</v>
      </c>
      <c r="H22" s="9"/>
      <c r="J22" s="576" t="s">
        <v>88</v>
      </c>
      <c r="K22" s="577"/>
      <c r="L22" s="577"/>
      <c r="M22" s="577"/>
      <c r="N22" s="577"/>
      <c r="O22" s="578"/>
      <c r="P22" s="457"/>
      <c r="Q22" s="457"/>
      <c r="R22" s="457"/>
      <c r="S22" s="491"/>
      <c r="T22" s="491"/>
      <c r="U22" s="492"/>
      <c r="V22" s="491"/>
      <c r="W22" s="492"/>
      <c r="X22" s="492"/>
      <c r="Y22" s="492"/>
    </row>
    <row r="23" spans="1:25" x14ac:dyDescent="0.3">
      <c r="A23" s="473" t="s">
        <v>2120</v>
      </c>
      <c r="B23" s="481" t="s">
        <v>96</v>
      </c>
      <c r="C23" s="482" t="s">
        <v>97</v>
      </c>
      <c r="D23" s="482" t="s">
        <v>100</v>
      </c>
      <c r="E23" s="471" t="s">
        <v>101</v>
      </c>
      <c r="F23" s="471" t="s">
        <v>102</v>
      </c>
      <c r="G23" s="708" t="s">
        <v>1524</v>
      </c>
      <c r="H23" s="6"/>
      <c r="J23" s="457"/>
      <c r="K23" s="457"/>
      <c r="L23" s="457"/>
      <c r="M23" s="457"/>
      <c r="N23" s="457"/>
      <c r="O23" s="457"/>
      <c r="P23" s="457" t="s">
        <v>1137</v>
      </c>
      <c r="Q23" s="457"/>
      <c r="R23" s="579"/>
      <c r="S23" s="491"/>
      <c r="T23" s="491"/>
      <c r="U23" s="492"/>
      <c r="V23" s="491"/>
      <c r="W23" s="492"/>
      <c r="X23" s="492"/>
      <c r="Y23" s="492"/>
    </row>
    <row r="24" spans="1:25" ht="17.25" x14ac:dyDescent="0.35">
      <c r="A24" s="474" t="s">
        <v>103</v>
      </c>
      <c r="B24" s="625">
        <v>0</v>
      </c>
      <c r="C24" s="625">
        <v>1207895</v>
      </c>
      <c r="D24" s="625">
        <v>11070.51</v>
      </c>
      <c r="E24" s="625">
        <v>632854</v>
      </c>
      <c r="F24" s="625">
        <v>-133923.82999999999</v>
      </c>
      <c r="G24" s="15"/>
      <c r="H24" s="817"/>
      <c r="I24" s="2"/>
      <c r="J24" s="465" t="s">
        <v>89</v>
      </c>
      <c r="K24" s="472"/>
      <c r="L24" s="606"/>
      <c r="M24" s="457"/>
      <c r="N24" s="457"/>
      <c r="O24" s="457"/>
      <c r="P24" s="457"/>
      <c r="Q24" s="457"/>
      <c r="R24" s="457"/>
      <c r="S24" s="491"/>
      <c r="T24" s="491"/>
      <c r="U24" s="492"/>
      <c r="V24" s="491"/>
      <c r="W24" s="492"/>
      <c r="X24" s="492"/>
      <c r="Y24" s="492"/>
    </row>
    <row r="25" spans="1:25" x14ac:dyDescent="0.3">
      <c r="A25" s="474" t="s">
        <v>104</v>
      </c>
      <c r="B25" s="625">
        <v>94256</v>
      </c>
      <c r="C25" s="625">
        <v>3642894</v>
      </c>
      <c r="D25" s="625">
        <v>2965522.38</v>
      </c>
      <c r="E25" s="625">
        <v>294773</v>
      </c>
      <c r="F25" s="625">
        <v>2815508.78</v>
      </c>
      <c r="G25" s="8"/>
      <c r="H25" s="879"/>
      <c r="I25" s="2"/>
      <c r="J25" s="604"/>
      <c r="K25" s="605" t="s">
        <v>90</v>
      </c>
      <c r="L25" s="606"/>
      <c r="M25" s="488">
        <v>460</v>
      </c>
      <c r="N25" s="457"/>
      <c r="O25" s="457"/>
      <c r="P25" s="457"/>
      <c r="Q25" s="457"/>
      <c r="R25" s="457"/>
      <c r="S25" s="491"/>
      <c r="T25" s="491"/>
      <c r="U25" s="492"/>
      <c r="V25" s="491"/>
      <c r="W25" s="492"/>
      <c r="X25" s="492"/>
      <c r="Y25" s="492"/>
    </row>
    <row r="26" spans="1:25" x14ac:dyDescent="0.3">
      <c r="A26" s="474" t="s">
        <v>105</v>
      </c>
      <c r="B26" s="625">
        <v>96306</v>
      </c>
      <c r="C26" s="625">
        <v>4648305</v>
      </c>
      <c r="D26" s="625">
        <v>3435767.46</v>
      </c>
      <c r="E26" s="625">
        <v>714558</v>
      </c>
      <c r="F26" s="625">
        <v>3088678.51</v>
      </c>
      <c r="G26" s="8"/>
      <c r="H26" s="817"/>
      <c r="I26" s="2"/>
      <c r="J26" s="559" t="s">
        <v>91</v>
      </c>
      <c r="K26" s="645"/>
      <c r="L26" s="646" t="s">
        <v>92</v>
      </c>
      <c r="M26" s="457"/>
      <c r="N26" s="457"/>
      <c r="O26" s="457"/>
      <c r="P26" s="457"/>
      <c r="Q26" s="457"/>
      <c r="R26" s="457"/>
      <c r="S26" s="491"/>
      <c r="T26" s="491"/>
      <c r="U26" s="492"/>
      <c r="V26" s="491"/>
      <c r="W26" s="492"/>
      <c r="X26" s="492"/>
      <c r="Y26" s="492"/>
    </row>
    <row r="27" spans="1:25" x14ac:dyDescent="0.3">
      <c r="A27" s="474" t="s">
        <v>106</v>
      </c>
      <c r="B27" s="625">
        <v>63134</v>
      </c>
      <c r="C27" s="625">
        <v>3386426</v>
      </c>
      <c r="D27" s="625">
        <v>1649355.71</v>
      </c>
      <c r="E27" s="625">
        <v>831079</v>
      </c>
      <c r="F27" s="625">
        <v>1394080.83</v>
      </c>
      <c r="G27" s="8"/>
      <c r="I27" s="2"/>
      <c r="J27" s="647" t="s">
        <v>1472</v>
      </c>
      <c r="K27" s="648"/>
      <c r="L27" s="649" t="s">
        <v>1473</v>
      </c>
      <c r="M27" s="457"/>
      <c r="N27" s="457"/>
      <c r="O27" s="457"/>
      <c r="P27" s="457"/>
      <c r="Q27" s="457"/>
      <c r="R27" s="457"/>
      <c r="S27" s="491"/>
      <c r="T27" s="491"/>
      <c r="U27" s="491"/>
      <c r="V27" s="491"/>
      <c r="W27" s="491"/>
      <c r="X27" s="491"/>
      <c r="Y27" s="491"/>
    </row>
    <row r="28" spans="1:25" x14ac:dyDescent="0.3">
      <c r="A28" s="474" t="s">
        <v>107</v>
      </c>
      <c r="B28" s="625">
        <v>627938</v>
      </c>
      <c r="C28" s="613">
        <v>25534614</v>
      </c>
      <c r="D28" s="625">
        <v>15767094.860000001</v>
      </c>
      <c r="E28" s="625">
        <v>6225957</v>
      </c>
      <c r="F28" s="625">
        <v>14182257.710000001</v>
      </c>
      <c r="G28" s="706"/>
      <c r="H28" s="817"/>
      <c r="I28" s="2"/>
      <c r="J28" s="729">
        <v>402152</v>
      </c>
      <c r="K28" s="618"/>
      <c r="L28" s="729">
        <v>447213</v>
      </c>
      <c r="M28" s="817"/>
      <c r="N28" s="457"/>
      <c r="O28" s="492"/>
      <c r="P28" s="457"/>
      <c r="Q28" s="457"/>
      <c r="R28" s="457"/>
      <c r="S28" s="491"/>
      <c r="T28" s="491"/>
      <c r="U28" s="491"/>
      <c r="V28" s="491"/>
      <c r="W28" s="566"/>
      <c r="X28" s="491"/>
      <c r="Y28" s="566"/>
    </row>
    <row r="29" spans="1:25" x14ac:dyDescent="0.3">
      <c r="A29" s="474" t="s">
        <v>108</v>
      </c>
      <c r="B29" s="613">
        <v>121284</v>
      </c>
      <c r="C29" s="625">
        <v>11150013</v>
      </c>
      <c r="D29" s="625">
        <v>4421941.76</v>
      </c>
      <c r="E29" s="625">
        <v>5176162</v>
      </c>
      <c r="F29" s="625">
        <v>4070947.72</v>
      </c>
      <c r="G29" s="8"/>
      <c r="H29" s="8"/>
      <c r="I29" s="2"/>
      <c r="J29" s="724">
        <v>81732</v>
      </c>
      <c r="K29" s="618"/>
      <c r="L29" s="724">
        <v>59942</v>
      </c>
      <c r="M29" s="8"/>
      <c r="N29" s="457"/>
      <c r="O29" s="492"/>
      <c r="P29" s="457"/>
      <c r="Q29" s="457"/>
      <c r="R29" s="457"/>
      <c r="S29" s="491"/>
      <c r="T29" s="491"/>
      <c r="U29" s="568"/>
      <c r="V29" s="491"/>
      <c r="W29" s="568"/>
      <c r="X29" s="568"/>
      <c r="Y29" s="568"/>
    </row>
    <row r="30" spans="1:25" ht="16.5" x14ac:dyDescent="0.35">
      <c r="A30" s="474" t="s">
        <v>1168</v>
      </c>
      <c r="B30" s="613">
        <v>0</v>
      </c>
      <c r="C30" s="625">
        <v>413949</v>
      </c>
      <c r="D30" s="625">
        <v>-4422.0224316689309</v>
      </c>
      <c r="E30" s="625">
        <v>51605</v>
      </c>
      <c r="F30" s="625">
        <v>-4624.5024316689305</v>
      </c>
      <c r="G30" s="8"/>
      <c r="H30" s="14"/>
      <c r="I30" s="2"/>
      <c r="J30" s="724">
        <v>242406</v>
      </c>
      <c r="K30" s="618"/>
      <c r="L30" s="724">
        <v>198590</v>
      </c>
      <c r="M30" s="457"/>
      <c r="N30" s="457"/>
      <c r="O30" s="492"/>
      <c r="P30" s="457"/>
      <c r="Q30" s="457"/>
      <c r="R30" s="457"/>
      <c r="S30" s="491"/>
      <c r="T30" s="491"/>
      <c r="U30" s="568"/>
      <c r="V30" s="491"/>
      <c r="W30" s="568"/>
      <c r="X30" s="568"/>
      <c r="Y30" s="568"/>
    </row>
    <row r="31" spans="1:25" s="2" customFormat="1" ht="16.5" x14ac:dyDescent="0.35">
      <c r="A31" s="474" t="s">
        <v>654</v>
      </c>
      <c r="B31" s="613">
        <v>19389</v>
      </c>
      <c r="C31" s="625">
        <v>0</v>
      </c>
      <c r="D31" s="625">
        <v>0</v>
      </c>
      <c r="E31" s="625">
        <v>0</v>
      </c>
      <c r="F31" s="625">
        <v>0</v>
      </c>
      <c r="G31" s="8"/>
      <c r="H31" s="14"/>
      <c r="J31" s="724">
        <v>283358</v>
      </c>
      <c r="K31" s="618"/>
      <c r="L31" s="724">
        <v>370335</v>
      </c>
      <c r="M31" s="488"/>
      <c r="N31" s="488"/>
      <c r="O31" s="492"/>
      <c r="P31" s="488"/>
      <c r="Q31" s="488"/>
      <c r="R31" s="488"/>
      <c r="S31" s="491"/>
      <c r="T31" s="491"/>
      <c r="U31" s="568"/>
      <c r="V31" s="491"/>
      <c r="W31" s="568"/>
      <c r="X31" s="568"/>
      <c r="Y31" s="568"/>
    </row>
    <row r="32" spans="1:25" x14ac:dyDescent="0.3">
      <c r="A32" s="474" t="s">
        <v>555</v>
      </c>
      <c r="B32" s="613">
        <v>24038</v>
      </c>
      <c r="C32" s="625">
        <v>0</v>
      </c>
      <c r="D32" s="625">
        <v>0</v>
      </c>
      <c r="E32" s="625">
        <v>0</v>
      </c>
      <c r="F32" s="625">
        <v>0</v>
      </c>
      <c r="G32" s="8"/>
      <c r="H32" s="8"/>
      <c r="I32" s="2"/>
      <c r="J32" s="725">
        <v>228311</v>
      </c>
      <c r="K32" s="618"/>
      <c r="L32" s="725">
        <v>161879</v>
      </c>
      <c r="M32" s="457"/>
      <c r="N32" s="457"/>
      <c r="O32" s="348"/>
      <c r="P32" s="558"/>
      <c r="Q32" s="457"/>
      <c r="R32" s="457"/>
      <c r="S32" s="491"/>
      <c r="T32" s="491"/>
      <c r="U32" s="568"/>
      <c r="V32" s="491"/>
      <c r="W32" s="568"/>
      <c r="X32" s="568"/>
      <c r="Y32" s="568"/>
    </row>
    <row r="33" spans="1:25" x14ac:dyDescent="0.3">
      <c r="A33" s="474" t="s">
        <v>1868</v>
      </c>
      <c r="B33" s="613">
        <v>28534</v>
      </c>
      <c r="C33" s="625">
        <v>0</v>
      </c>
      <c r="D33" s="625">
        <v>0</v>
      </c>
      <c r="E33" s="625">
        <v>0</v>
      </c>
      <c r="F33" s="625">
        <v>0</v>
      </c>
      <c r="G33" s="8"/>
      <c r="H33" s="8"/>
      <c r="I33" s="2"/>
      <c r="J33" s="620">
        <f>SUM(J28:J32)</f>
        <v>1237959</v>
      </c>
      <c r="K33" s="622"/>
      <c r="L33" s="622">
        <f>SUM(L28:L32)</f>
        <v>1237959</v>
      </c>
      <c r="M33" s="457"/>
      <c r="N33" s="457"/>
      <c r="O33" s="457"/>
      <c r="P33" s="457"/>
      <c r="Q33" s="457"/>
      <c r="R33" s="457"/>
      <c r="S33" s="491"/>
      <c r="T33" s="491"/>
      <c r="U33" s="568"/>
      <c r="V33" s="491"/>
      <c r="W33" s="568"/>
      <c r="X33" s="568"/>
      <c r="Y33" s="568"/>
    </row>
    <row r="34" spans="1:25" ht="16.5" x14ac:dyDescent="0.35">
      <c r="A34" s="474" t="s">
        <v>1937</v>
      </c>
      <c r="B34" s="613">
        <v>15984</v>
      </c>
      <c r="C34" s="625">
        <v>0</v>
      </c>
      <c r="D34" s="625">
        <v>0</v>
      </c>
      <c r="E34" s="625">
        <v>0</v>
      </c>
      <c r="F34" s="625">
        <v>0</v>
      </c>
      <c r="G34" s="14"/>
      <c r="H34" s="14"/>
      <c r="I34" s="2"/>
      <c r="J34" s="457"/>
      <c r="K34" s="457"/>
      <c r="L34" s="457"/>
      <c r="M34" s="457"/>
      <c r="N34" s="457"/>
      <c r="O34" s="457" t="s">
        <v>2117</v>
      </c>
      <c r="P34" s="457"/>
      <c r="Q34" s="457"/>
      <c r="R34" s="457"/>
      <c r="S34" s="491"/>
      <c r="T34" s="491"/>
      <c r="U34" s="568"/>
      <c r="V34" s="491"/>
      <c r="W34" s="568"/>
      <c r="X34" s="568"/>
      <c r="Y34" s="568"/>
    </row>
    <row r="35" spans="1:25" ht="16.5" x14ac:dyDescent="0.3">
      <c r="A35" s="474" t="s">
        <v>1938</v>
      </c>
      <c r="B35" s="613">
        <v>15866</v>
      </c>
      <c r="C35" s="625">
        <v>0</v>
      </c>
      <c r="D35" s="625">
        <v>0</v>
      </c>
      <c r="E35" s="625">
        <v>0</v>
      </c>
      <c r="F35" s="625">
        <v>0</v>
      </c>
      <c r="G35" s="317"/>
      <c r="H35" s="317"/>
      <c r="I35" s="2"/>
      <c r="J35" s="465" t="s">
        <v>111</v>
      </c>
      <c r="K35" s="472"/>
      <c r="L35" s="472"/>
      <c r="M35" s="472"/>
      <c r="N35" s="472"/>
      <c r="O35" s="606"/>
      <c r="P35" s="1067" t="s">
        <v>112</v>
      </c>
      <c r="Q35" s="1068"/>
      <c r="R35" s="1068"/>
      <c r="S35" s="1068"/>
      <c r="T35" s="1068"/>
      <c r="U35" s="1069"/>
      <c r="V35" s="457"/>
      <c r="W35" s="457"/>
      <c r="X35" s="457"/>
      <c r="Y35" s="457"/>
    </row>
    <row r="36" spans="1:25" ht="16.5" x14ac:dyDescent="0.35">
      <c r="A36" s="475" t="s">
        <v>1157</v>
      </c>
      <c r="B36" s="626">
        <f>SUM(B24:B35)</f>
        <v>1106729</v>
      </c>
      <c r="C36" s="626">
        <f>SUM(C24:C35)</f>
        <v>49984096</v>
      </c>
      <c r="D36" s="626">
        <f>SUM(D24:D35)</f>
        <v>28246330.657568332</v>
      </c>
      <c r="E36" s="626">
        <f>SUM(E24:E35)</f>
        <v>13926988</v>
      </c>
      <c r="F36" s="626">
        <f>SUM(F24:F35)</f>
        <v>25412925.21756833</v>
      </c>
      <c r="G36" s="317"/>
      <c r="H36" s="880"/>
      <c r="I36" s="2"/>
      <c r="J36" s="604"/>
      <c r="K36" s="605" t="s">
        <v>90</v>
      </c>
      <c r="L36" s="606"/>
      <c r="M36" s="604"/>
      <c r="N36" s="605" t="s">
        <v>114</v>
      </c>
      <c r="O36" s="606"/>
      <c r="P36" s="604"/>
      <c r="Q36" s="605" t="s">
        <v>90</v>
      </c>
      <c r="R36" s="606"/>
      <c r="S36" s="604"/>
      <c r="T36" s="605" t="s">
        <v>114</v>
      </c>
      <c r="U36" s="606"/>
      <c r="V36" s="488"/>
      <c r="W36" s="718"/>
      <c r="X36" s="457"/>
      <c r="Y36" s="457"/>
    </row>
    <row r="37" spans="1:25" ht="16.5" x14ac:dyDescent="0.35">
      <c r="A37" s="473" t="s">
        <v>2121</v>
      </c>
      <c r="B37" s="628" t="s">
        <v>113</v>
      </c>
      <c r="C37" s="629" t="s">
        <v>109</v>
      </c>
      <c r="D37" s="630" t="s">
        <v>109</v>
      </c>
      <c r="E37" s="630" t="s">
        <v>109</v>
      </c>
      <c r="F37" s="628" t="s">
        <v>110</v>
      </c>
      <c r="G37" s="317"/>
      <c r="H37" s="880"/>
      <c r="I37" s="2"/>
      <c r="J37" s="507" t="s">
        <v>91</v>
      </c>
      <c r="K37" s="508"/>
      <c r="L37" s="482" t="s">
        <v>92</v>
      </c>
      <c r="M37" s="507" t="s">
        <v>2116</v>
      </c>
      <c r="N37" s="508"/>
      <c r="O37" s="482" t="s">
        <v>2118</v>
      </c>
      <c r="P37" s="507" t="s">
        <v>91</v>
      </c>
      <c r="Q37" s="650"/>
      <c r="R37" s="482" t="s">
        <v>92</v>
      </c>
      <c r="S37" s="507" t="s">
        <v>2116</v>
      </c>
      <c r="T37" s="508"/>
      <c r="U37" s="482" t="s">
        <v>2118</v>
      </c>
      <c r="V37" s="488"/>
      <c r="W37" s="457" t="s">
        <v>1141</v>
      </c>
      <c r="X37" s="457"/>
      <c r="Y37" s="457"/>
    </row>
    <row r="38" spans="1:25" x14ac:dyDescent="0.3">
      <c r="A38" s="476" t="s">
        <v>1933</v>
      </c>
      <c r="B38" s="627">
        <v>490573</v>
      </c>
      <c r="C38" s="627">
        <v>16355791</v>
      </c>
      <c r="D38" s="627">
        <v>13858544.43</v>
      </c>
      <c r="E38" s="627">
        <v>799083</v>
      </c>
      <c r="F38" s="627">
        <v>13607390.629999999</v>
      </c>
      <c r="G38" s="8"/>
      <c r="H38" s="817"/>
      <c r="I38" s="2"/>
      <c r="J38" s="613">
        <v>0</v>
      </c>
      <c r="K38" s="618"/>
      <c r="L38" s="633">
        <v>0</v>
      </c>
      <c r="M38" s="615">
        <v>0</v>
      </c>
      <c r="N38" s="618"/>
      <c r="O38" s="615">
        <v>0</v>
      </c>
      <c r="P38" s="633">
        <v>0</v>
      </c>
      <c r="Q38" s="618"/>
      <c r="R38" s="635">
        <v>0</v>
      </c>
      <c r="S38" s="613">
        <v>0</v>
      </c>
      <c r="T38" s="618"/>
      <c r="U38" s="615">
        <v>0</v>
      </c>
      <c r="V38" s="488"/>
      <c r="W38" s="457"/>
      <c r="X38" s="457"/>
      <c r="Y38" s="457"/>
    </row>
    <row r="39" spans="1:25" ht="16.5" x14ac:dyDescent="0.35">
      <c r="A39" s="476" t="s">
        <v>115</v>
      </c>
      <c r="B39" s="627">
        <v>140013.06099200001</v>
      </c>
      <c r="C39" s="627">
        <v>4443826.6899896897</v>
      </c>
      <c r="D39" s="627">
        <v>2925045.9752216507</v>
      </c>
      <c r="E39" s="627">
        <v>237745.16840183546</v>
      </c>
      <c r="F39" s="627">
        <v>2818373.2100487598</v>
      </c>
      <c r="G39" s="14"/>
      <c r="H39" s="14"/>
      <c r="I39" s="2"/>
      <c r="J39" s="613">
        <v>0</v>
      </c>
      <c r="K39" s="618"/>
      <c r="L39" s="625">
        <v>0</v>
      </c>
      <c r="M39" s="615">
        <v>0</v>
      </c>
      <c r="N39" s="618"/>
      <c r="O39" s="615">
        <v>0</v>
      </c>
      <c r="P39" s="625">
        <v>0</v>
      </c>
      <c r="Q39" s="618"/>
      <c r="R39" s="635">
        <v>0</v>
      </c>
      <c r="S39" s="613">
        <v>0</v>
      </c>
      <c r="T39" s="618"/>
      <c r="U39" s="615">
        <v>0</v>
      </c>
      <c r="V39" s="488"/>
      <c r="W39" s="457"/>
      <c r="X39" s="457"/>
      <c r="Y39" s="457"/>
    </row>
    <row r="40" spans="1:25" x14ac:dyDescent="0.3">
      <c r="A40" s="476" t="s">
        <v>116</v>
      </c>
      <c r="B40" s="627">
        <v>93673.185475999999</v>
      </c>
      <c r="C40" s="627">
        <v>2971129.7704664264</v>
      </c>
      <c r="D40" s="627">
        <v>2052561.1364908654</v>
      </c>
      <c r="E40" s="627">
        <v>158955.73722855651</v>
      </c>
      <c r="F40" s="627">
        <v>1975361.3110987605</v>
      </c>
      <c r="G40" s="8"/>
      <c r="H40" s="8"/>
      <c r="I40" s="2"/>
      <c r="J40" s="613">
        <v>0</v>
      </c>
      <c r="K40" s="618"/>
      <c r="L40" s="625">
        <v>0</v>
      </c>
      <c r="M40" s="615">
        <v>0</v>
      </c>
      <c r="N40" s="618"/>
      <c r="O40" s="615">
        <v>0</v>
      </c>
      <c r="P40" s="625">
        <v>0</v>
      </c>
      <c r="Q40" s="618"/>
      <c r="R40" s="635">
        <v>0</v>
      </c>
      <c r="S40" s="613">
        <v>0</v>
      </c>
      <c r="T40" s="618"/>
      <c r="U40" s="615">
        <v>0</v>
      </c>
      <c r="V40" s="488"/>
      <c r="W40" s="457"/>
      <c r="X40" s="457"/>
      <c r="Y40" s="457"/>
    </row>
    <row r="41" spans="1:25" x14ac:dyDescent="0.3">
      <c r="A41" s="475" t="s">
        <v>1157</v>
      </c>
      <c r="B41" s="626">
        <f>SUM(B38:B40)</f>
        <v>724259.246468</v>
      </c>
      <c r="C41" s="626">
        <f>SUM(C38:C40)</f>
        <v>23770747.460456118</v>
      </c>
      <c r="D41" s="626">
        <f>SUM(D38:D40)</f>
        <v>18836151.541712515</v>
      </c>
      <c r="E41" s="626">
        <f>SUM(E38:E40)</f>
        <v>1195783.905630392</v>
      </c>
      <c r="F41" s="626">
        <f>SUM(F38:F40)</f>
        <v>18401125.151147518</v>
      </c>
      <c r="G41" s="8"/>
      <c r="H41" s="8"/>
      <c r="I41" s="2"/>
      <c r="J41" s="613">
        <v>0</v>
      </c>
      <c r="K41" s="618"/>
      <c r="L41" s="625">
        <v>0</v>
      </c>
      <c r="M41" s="615">
        <v>0</v>
      </c>
      <c r="N41" s="618"/>
      <c r="O41" s="615">
        <v>0</v>
      </c>
      <c r="P41" s="625">
        <v>0</v>
      </c>
      <c r="Q41" s="618"/>
      <c r="R41" s="635">
        <v>0</v>
      </c>
      <c r="S41" s="613">
        <v>0</v>
      </c>
      <c r="T41" s="618"/>
      <c r="U41" s="615">
        <v>0</v>
      </c>
      <c r="V41" s="488"/>
      <c r="W41" s="457"/>
      <c r="X41" s="457"/>
      <c r="Y41" s="457"/>
    </row>
    <row r="42" spans="1:25" ht="16.5" x14ac:dyDescent="0.35">
      <c r="A42" s="473" t="s">
        <v>2122</v>
      </c>
      <c r="B42" s="631"/>
      <c r="C42" s="631"/>
      <c r="D42" s="631"/>
      <c r="E42" s="631"/>
      <c r="F42" s="628"/>
      <c r="G42" s="318"/>
      <c r="H42" s="318"/>
      <c r="I42" s="2"/>
      <c r="J42" s="614">
        <v>0</v>
      </c>
      <c r="K42" s="618"/>
      <c r="L42" s="634">
        <v>0</v>
      </c>
      <c r="M42" s="617">
        <v>0</v>
      </c>
      <c r="N42" s="618"/>
      <c r="O42" s="617">
        <v>0</v>
      </c>
      <c r="P42" s="634">
        <v>0</v>
      </c>
      <c r="Q42" s="618"/>
      <c r="R42" s="616">
        <v>0</v>
      </c>
      <c r="S42" s="614">
        <v>0</v>
      </c>
      <c r="T42" s="618"/>
      <c r="U42" s="617">
        <v>0</v>
      </c>
      <c r="V42" s="488"/>
      <c r="W42" s="457"/>
      <c r="X42" s="457"/>
      <c r="Y42" s="457"/>
    </row>
    <row r="43" spans="1:25" x14ac:dyDescent="0.3">
      <c r="A43" s="476" t="s">
        <v>117</v>
      </c>
      <c r="B43" s="615">
        <v>80536</v>
      </c>
      <c r="C43" s="629" t="s">
        <v>606</v>
      </c>
      <c r="D43" s="615">
        <v>2919678.65</v>
      </c>
      <c r="E43" s="629" t="s">
        <v>606</v>
      </c>
      <c r="F43" s="615">
        <v>2685913.8</v>
      </c>
      <c r="G43" s="8"/>
      <c r="H43" s="8"/>
      <c r="I43" s="2"/>
      <c r="J43" s="620">
        <f>SUM(J38:J42)</f>
        <v>0</v>
      </c>
      <c r="K43" s="622"/>
      <c r="L43" s="622">
        <f>SUM(L38:L42)</f>
        <v>0</v>
      </c>
      <c r="M43" s="620">
        <f>SUM(M38:M42)</f>
        <v>0</v>
      </c>
      <c r="N43" s="622"/>
      <c r="O43" s="622">
        <f>SUM(O38:O42)</f>
        <v>0</v>
      </c>
      <c r="P43" s="642">
        <f>SUM(P38:P42)</f>
        <v>0</v>
      </c>
      <c r="Q43" s="622"/>
      <c r="R43" s="642">
        <f>SUM(R38:R42)</f>
        <v>0</v>
      </c>
      <c r="S43" s="620">
        <f>SUM(S38:S42)</f>
        <v>0</v>
      </c>
      <c r="T43" s="622"/>
      <c r="U43" s="622">
        <f>SUM(U38:U42)</f>
        <v>0</v>
      </c>
      <c r="V43" s="488"/>
      <c r="W43" s="457"/>
      <c r="X43" s="457"/>
      <c r="Y43" s="457"/>
    </row>
    <row r="44" spans="1:25" x14ac:dyDescent="0.3">
      <c r="A44" s="476" t="s">
        <v>118</v>
      </c>
      <c r="B44" s="615">
        <v>335819</v>
      </c>
      <c r="C44" s="629" t="s">
        <v>606</v>
      </c>
      <c r="D44" s="615">
        <v>8898815.8099999987</v>
      </c>
      <c r="E44" s="629" t="s">
        <v>606</v>
      </c>
      <c r="F44" s="615">
        <v>8218716.459999999</v>
      </c>
      <c r="G44" s="8"/>
      <c r="H44" s="8"/>
      <c r="I44" s="2"/>
      <c r="J44" s="492"/>
      <c r="K44" s="492"/>
      <c r="L44" s="492"/>
      <c r="M44" s="492"/>
      <c r="N44" s="492"/>
      <c r="O44" s="492"/>
      <c r="P44" s="488"/>
      <c r="Q44" s="457"/>
      <c r="R44" s="457"/>
      <c r="S44" s="457"/>
      <c r="T44" s="457"/>
      <c r="U44" s="501"/>
      <c r="V44" s="501"/>
      <c r="W44" s="501"/>
      <c r="X44" s="501"/>
      <c r="Y44" s="457"/>
    </row>
    <row r="45" spans="1:25" ht="16.5" x14ac:dyDescent="0.3">
      <c r="A45" s="477" t="s">
        <v>119</v>
      </c>
      <c r="B45" s="629" t="s">
        <v>113</v>
      </c>
      <c r="C45" s="615">
        <v>14486966</v>
      </c>
      <c r="D45" s="629" t="s">
        <v>109</v>
      </c>
      <c r="E45" s="615">
        <v>1758046</v>
      </c>
      <c r="F45" s="629" t="s">
        <v>606</v>
      </c>
      <c r="G45" s="8"/>
      <c r="H45" s="8"/>
      <c r="I45" s="2"/>
      <c r="J45" s="459" t="s">
        <v>121</v>
      </c>
      <c r="K45" s="480"/>
      <c r="L45" s="480"/>
      <c r="M45" s="480"/>
      <c r="N45" s="480"/>
      <c r="O45" s="464"/>
      <c r="P45" s="457"/>
      <c r="Q45" s="457"/>
      <c r="R45" s="459" t="s">
        <v>756</v>
      </c>
      <c r="S45" s="464"/>
      <c r="T45" s="457"/>
      <c r="U45" s="1070" t="s">
        <v>756</v>
      </c>
      <c r="V45" s="1071"/>
      <c r="W45" s="1071"/>
      <c r="X45" s="1072"/>
      <c r="Y45" s="457"/>
    </row>
    <row r="46" spans="1:25" ht="16.5" x14ac:dyDescent="0.35">
      <c r="A46" s="476" t="s">
        <v>928</v>
      </c>
      <c r="B46" s="615">
        <v>466553.73945599998</v>
      </c>
      <c r="C46" s="615">
        <v>14807789.680617945</v>
      </c>
      <c r="D46" s="615">
        <v>9746884.5274253264</v>
      </c>
      <c r="E46" s="615">
        <v>792218.21571210783</v>
      </c>
      <c r="F46" s="615">
        <v>9391427.8497631792</v>
      </c>
      <c r="G46" s="8"/>
      <c r="H46" s="880"/>
      <c r="I46" s="2"/>
      <c r="J46" s="651" t="s">
        <v>122</v>
      </c>
      <c r="K46" s="484"/>
      <c r="L46" s="646" t="s">
        <v>123</v>
      </c>
      <c r="M46" s="580" t="s">
        <v>124</v>
      </c>
      <c r="N46" s="574"/>
      <c r="O46" s="575"/>
      <c r="P46" s="581">
        <v>452</v>
      </c>
      <c r="Q46" s="457"/>
      <c r="R46" s="652" t="s">
        <v>112</v>
      </c>
      <c r="S46" s="653"/>
      <c r="T46" s="457"/>
      <c r="U46" s="1067" t="s">
        <v>112</v>
      </c>
      <c r="V46" s="1068"/>
      <c r="W46" s="1068"/>
      <c r="X46" s="1069"/>
      <c r="Y46" s="457"/>
    </row>
    <row r="47" spans="1:25" ht="16.5" x14ac:dyDescent="0.35">
      <c r="A47" s="476" t="s">
        <v>925</v>
      </c>
      <c r="B47" s="615">
        <v>326617.19955200003</v>
      </c>
      <c r="C47" s="615">
        <v>10366391.667287363</v>
      </c>
      <c r="D47" s="615">
        <v>6823437.1723530265</v>
      </c>
      <c r="E47" s="615">
        <v>554602.98175227351</v>
      </c>
      <c r="F47" s="615">
        <v>6574594.9601880601</v>
      </c>
      <c r="G47" s="8"/>
      <c r="H47" s="880"/>
      <c r="I47" s="2"/>
      <c r="J47" s="651" t="s">
        <v>1123</v>
      </c>
      <c r="K47" s="484"/>
      <c r="L47" s="646" t="s">
        <v>1124</v>
      </c>
      <c r="M47" s="580" t="s">
        <v>1125</v>
      </c>
      <c r="N47" s="574"/>
      <c r="O47" s="575"/>
      <c r="P47" s="457"/>
      <c r="Q47" s="457"/>
      <c r="R47" s="654" t="s">
        <v>454</v>
      </c>
      <c r="S47" s="655"/>
      <c r="T47" s="457"/>
      <c r="U47" s="1060" t="s">
        <v>454</v>
      </c>
      <c r="V47" s="1061"/>
      <c r="W47" s="1061"/>
      <c r="X47" s="1062"/>
      <c r="Y47" s="457"/>
    </row>
    <row r="48" spans="1:25" ht="16.5" x14ac:dyDescent="0.35">
      <c r="A48" s="476" t="s">
        <v>1122</v>
      </c>
      <c r="B48" s="615">
        <v>218644.711664</v>
      </c>
      <c r="C48" s="615">
        <v>6934981.5390488431</v>
      </c>
      <c r="D48" s="615">
        <v>4790929.6089408603</v>
      </c>
      <c r="E48" s="615">
        <v>371022.19975833764</v>
      </c>
      <c r="F48" s="615">
        <v>4610735.7415326405</v>
      </c>
      <c r="G48" s="8" t="s">
        <v>2117</v>
      </c>
      <c r="H48" s="14"/>
      <c r="I48" s="2"/>
      <c r="J48" s="651" t="s">
        <v>1127</v>
      </c>
      <c r="K48" s="610"/>
      <c r="L48" s="482" t="s">
        <v>2116</v>
      </c>
      <c r="M48" s="580" t="s">
        <v>1128</v>
      </c>
      <c r="N48" s="574"/>
      <c r="O48" s="575"/>
      <c r="P48" s="457"/>
      <c r="Q48" s="457"/>
      <c r="R48" s="656" t="s">
        <v>526</v>
      </c>
      <c r="S48" s="657"/>
      <c r="T48" s="457"/>
      <c r="U48" s="1063" t="s">
        <v>527</v>
      </c>
      <c r="V48" s="1064"/>
      <c r="W48" s="1064"/>
      <c r="X48" s="1065"/>
      <c r="Y48" s="457"/>
    </row>
    <row r="49" spans="1:25" ht="16.5" x14ac:dyDescent="0.35">
      <c r="A49" s="476" t="s">
        <v>1126</v>
      </c>
      <c r="B49" s="615">
        <v>312574.10285999998</v>
      </c>
      <c r="C49" s="615">
        <v>9914237.6525897328</v>
      </c>
      <c r="D49" s="615">
        <v>6849104.7095682761</v>
      </c>
      <c r="E49" s="615">
        <v>530412.69714688906</v>
      </c>
      <c r="F49" s="615">
        <v>6591499.8673686013</v>
      </c>
      <c r="G49" s="14"/>
      <c r="I49" s="2"/>
      <c r="J49" s="732">
        <v>17777539.34</v>
      </c>
      <c r="K49" s="618"/>
      <c r="L49" s="891">
        <v>0</v>
      </c>
      <c r="M49" s="574" t="s">
        <v>938</v>
      </c>
      <c r="N49" s="574"/>
      <c r="O49" s="575"/>
      <c r="P49" s="457"/>
      <c r="Q49" s="457"/>
      <c r="R49" s="732">
        <v>0</v>
      </c>
      <c r="S49" s="460"/>
      <c r="T49" s="457"/>
      <c r="U49" s="460"/>
      <c r="V49" s="658" t="s">
        <v>1543</v>
      </c>
      <c r="W49" s="906">
        <v>0</v>
      </c>
      <c r="X49" s="460"/>
      <c r="Y49" s="594"/>
    </row>
    <row r="50" spans="1:25" x14ac:dyDescent="0.3">
      <c r="A50" s="476" t="s">
        <v>1129</v>
      </c>
      <c r="B50" s="615">
        <v>728352</v>
      </c>
      <c r="C50" s="615">
        <v>30884236</v>
      </c>
      <c r="D50" s="615">
        <v>8209751.8400000008</v>
      </c>
      <c r="E50" s="615">
        <v>15064721</v>
      </c>
      <c r="F50" s="615">
        <v>8209751.8400000008</v>
      </c>
      <c r="G50" s="8"/>
      <c r="H50" s="817"/>
      <c r="I50" s="2"/>
      <c r="J50" s="726">
        <v>3686747.37</v>
      </c>
      <c r="K50" s="618"/>
      <c r="L50" s="892">
        <v>0</v>
      </c>
      <c r="M50" s="574" t="s">
        <v>1130</v>
      </c>
      <c r="N50" s="574"/>
      <c r="O50" s="575"/>
      <c r="P50" s="457"/>
      <c r="Q50" s="457"/>
      <c r="R50" s="726">
        <v>0</v>
      </c>
      <c r="S50" s="461"/>
      <c r="T50" s="457"/>
      <c r="U50" s="461"/>
      <c r="V50" s="659" t="s">
        <v>1544</v>
      </c>
      <c r="W50" s="613">
        <v>0</v>
      </c>
      <c r="X50" s="461"/>
      <c r="Y50" s="457"/>
    </row>
    <row r="51" spans="1:25" x14ac:dyDescent="0.3">
      <c r="A51" s="476" t="s">
        <v>1866</v>
      </c>
      <c r="B51" s="615">
        <v>28691</v>
      </c>
      <c r="C51" s="615">
        <v>0</v>
      </c>
      <c r="D51" s="615">
        <v>0</v>
      </c>
      <c r="E51" s="615">
        <v>0</v>
      </c>
      <c r="F51" s="615">
        <v>0</v>
      </c>
      <c r="G51" s="8"/>
      <c r="H51" s="8"/>
      <c r="I51" s="2"/>
      <c r="J51" s="726">
        <v>10690119</v>
      </c>
      <c r="K51" s="618"/>
      <c r="L51" s="892">
        <v>0</v>
      </c>
      <c r="M51" s="580" t="s">
        <v>1131</v>
      </c>
      <c r="N51" s="574"/>
      <c r="O51" s="575"/>
      <c r="P51" s="457"/>
      <c r="Q51" s="457"/>
      <c r="R51" s="726">
        <v>0</v>
      </c>
      <c r="S51" s="461"/>
      <c r="T51" s="457"/>
      <c r="U51" s="461"/>
      <c r="V51" s="659" t="s">
        <v>1545</v>
      </c>
      <c r="W51" s="613">
        <v>0</v>
      </c>
      <c r="X51" s="461"/>
      <c r="Y51" s="457"/>
    </row>
    <row r="52" spans="1:25" ht="16.5" x14ac:dyDescent="0.35">
      <c r="A52" s="476" t="s">
        <v>1936</v>
      </c>
      <c r="B52" s="615">
        <v>15952</v>
      </c>
      <c r="C52" s="615">
        <v>0</v>
      </c>
      <c r="D52" s="615">
        <v>0</v>
      </c>
      <c r="E52" s="615">
        <v>0</v>
      </c>
      <c r="F52" s="615">
        <v>0</v>
      </c>
      <c r="G52" s="8"/>
      <c r="H52" s="14"/>
      <c r="I52" s="2"/>
      <c r="J52" s="726">
        <v>12508768.51</v>
      </c>
      <c r="K52" s="618"/>
      <c r="L52" s="892">
        <v>0</v>
      </c>
      <c r="M52" s="582"/>
      <c r="N52" s="582"/>
      <c r="O52" s="583"/>
      <c r="P52" s="457"/>
      <c r="Q52" s="457"/>
      <c r="R52" s="726">
        <v>0</v>
      </c>
      <c r="S52" s="461"/>
      <c r="T52" s="457"/>
      <c r="U52" s="461"/>
      <c r="V52" s="659" t="s">
        <v>1546</v>
      </c>
      <c r="W52" s="634">
        <v>0</v>
      </c>
      <c r="X52" s="461"/>
      <c r="Y52" s="457"/>
    </row>
    <row r="53" spans="1:25" x14ac:dyDescent="0.3">
      <c r="A53" s="475" t="s">
        <v>1157</v>
      </c>
      <c r="B53" s="626">
        <f>SUM(B43:B52)</f>
        <v>2513739.7535319999</v>
      </c>
      <c r="C53" s="626">
        <f>SUM(C43:C52)</f>
        <v>87394602.539543882</v>
      </c>
      <c r="D53" s="626">
        <f>SUM(D43:D52)</f>
        <v>48238602.318287492</v>
      </c>
      <c r="E53" s="626">
        <f>SUM(E43:E52)</f>
        <v>19071023.094369609</v>
      </c>
      <c r="F53" s="626">
        <f>SUM(F43:F52)</f>
        <v>46282640.51885248</v>
      </c>
      <c r="G53" s="8"/>
      <c r="H53" s="8"/>
      <c r="I53" s="2"/>
      <c r="J53" s="727">
        <v>10248101.75</v>
      </c>
      <c r="K53" s="618"/>
      <c r="L53" s="893">
        <v>0</v>
      </c>
      <c r="M53" s="582"/>
      <c r="N53" s="582"/>
      <c r="O53" s="583"/>
      <c r="P53" s="457"/>
      <c r="Q53" s="457"/>
      <c r="R53" s="727">
        <v>0</v>
      </c>
      <c r="S53" s="461"/>
      <c r="T53" s="457"/>
      <c r="U53" s="462"/>
      <c r="V53" s="660" t="s">
        <v>1157</v>
      </c>
      <c r="W53" s="620">
        <f>SUM(W49:W52)</f>
        <v>0</v>
      </c>
      <c r="X53" s="462"/>
      <c r="Y53" s="457"/>
    </row>
    <row r="54" spans="1:25" x14ac:dyDescent="0.3">
      <c r="A54" s="473" t="s">
        <v>2123</v>
      </c>
      <c r="B54" s="632"/>
      <c r="C54" s="632"/>
      <c r="D54" s="632"/>
      <c r="E54" s="632"/>
      <c r="F54" s="628"/>
      <c r="G54" s="8"/>
      <c r="H54" s="8"/>
      <c r="I54" s="2"/>
      <c r="J54" s="620">
        <f>SUM(J49:J53)</f>
        <v>54911275.969999999</v>
      </c>
      <c r="K54" s="622"/>
      <c r="L54" s="621">
        <f>SUM(L49:L53)</f>
        <v>0</v>
      </c>
      <c r="M54" s="584"/>
      <c r="N54" s="584"/>
      <c r="O54" s="585"/>
      <c r="P54" s="457"/>
      <c r="Q54" s="457"/>
      <c r="R54" s="620">
        <f>SUM(R49:R53)</f>
        <v>0</v>
      </c>
      <c r="S54" s="462"/>
      <c r="T54" s="457"/>
      <c r="U54" s="491"/>
      <c r="V54" s="491"/>
      <c r="W54" s="492"/>
      <c r="X54" s="491"/>
      <c r="Y54" s="457"/>
    </row>
    <row r="55" spans="1:25" x14ac:dyDescent="0.3">
      <c r="A55" s="476" t="s">
        <v>104</v>
      </c>
      <c r="B55" s="625">
        <v>62530</v>
      </c>
      <c r="C55" s="625">
        <v>3123396</v>
      </c>
      <c r="D55" s="625">
        <v>1995352.75</v>
      </c>
      <c r="E55" s="625">
        <v>702322</v>
      </c>
      <c r="F55" s="625">
        <v>1863835.61</v>
      </c>
      <c r="G55" s="8"/>
      <c r="H55" s="8"/>
      <c r="I55" s="2"/>
      <c r="J55" s="457"/>
      <c r="K55" s="457"/>
      <c r="L55" s="457"/>
      <c r="M55" s="457"/>
      <c r="N55" s="457"/>
      <c r="O55" s="457"/>
      <c r="P55" s="457"/>
      <c r="Q55" s="457"/>
      <c r="R55" s="457"/>
      <c r="S55" s="457"/>
      <c r="T55" s="457"/>
      <c r="U55" s="457"/>
      <c r="V55" s="457"/>
      <c r="W55" s="457"/>
      <c r="X55" s="457"/>
      <c r="Y55" s="457"/>
    </row>
    <row r="56" spans="1:25" ht="16.5" x14ac:dyDescent="0.3">
      <c r="A56" s="476" t="s">
        <v>1132</v>
      </c>
      <c r="B56" s="625">
        <v>442984</v>
      </c>
      <c r="C56" s="625">
        <v>14483478</v>
      </c>
      <c r="D56" s="625">
        <v>10058322.380000001</v>
      </c>
      <c r="E56" s="625">
        <v>2982173</v>
      </c>
      <c r="F56" s="625">
        <v>9841763.8900000006</v>
      </c>
      <c r="G56" s="8"/>
      <c r="H56" s="8"/>
      <c r="I56" s="2"/>
      <c r="J56" s="459" t="s">
        <v>1136</v>
      </c>
      <c r="K56" s="480"/>
      <c r="L56" s="480"/>
      <c r="M56" s="480"/>
      <c r="N56" s="480"/>
      <c r="O56" s="480"/>
      <c r="P56" s="480"/>
      <c r="Q56" s="480"/>
      <c r="R56" s="464"/>
      <c r="S56" s="488"/>
      <c r="T56" s="457"/>
      <c r="U56" s="457"/>
      <c r="V56" s="457"/>
      <c r="W56" s="457"/>
      <c r="X56" s="457"/>
      <c r="Y56" s="457"/>
    </row>
    <row r="57" spans="1:25" x14ac:dyDescent="0.3">
      <c r="A57" s="476" t="s">
        <v>1133</v>
      </c>
      <c r="B57" s="625">
        <v>89082</v>
      </c>
      <c r="C57" s="625">
        <v>4720791</v>
      </c>
      <c r="D57" s="625">
        <v>3414101.47</v>
      </c>
      <c r="E57" s="625">
        <v>812688</v>
      </c>
      <c r="F57" s="625">
        <v>3244955.67</v>
      </c>
      <c r="G57" s="8"/>
      <c r="H57" s="817"/>
      <c r="I57" s="2"/>
      <c r="J57" s="604"/>
      <c r="K57" s="605" t="s">
        <v>0</v>
      </c>
      <c r="L57" s="606"/>
      <c r="M57" s="604"/>
      <c r="N57" s="605" t="s">
        <v>1</v>
      </c>
      <c r="O57" s="606"/>
      <c r="P57" s="604"/>
      <c r="Q57" s="605" t="s">
        <v>2</v>
      </c>
      <c r="R57" s="606"/>
      <c r="S57" s="488">
        <v>422</v>
      </c>
      <c r="T57" s="457"/>
      <c r="U57" s="457"/>
      <c r="V57" s="457"/>
      <c r="W57" s="457"/>
      <c r="X57" s="457"/>
      <c r="Y57" s="457"/>
    </row>
    <row r="58" spans="1:25" ht="16.5" x14ac:dyDescent="0.35">
      <c r="A58" s="476" t="s">
        <v>1134</v>
      </c>
      <c r="B58" s="625">
        <v>256576</v>
      </c>
      <c r="C58" s="625">
        <v>7214690</v>
      </c>
      <c r="D58" s="625">
        <v>4514188.62</v>
      </c>
      <c r="E58" s="625">
        <v>1570114</v>
      </c>
      <c r="F58" s="625">
        <v>4689870.1500000004</v>
      </c>
      <c r="G58" s="14"/>
      <c r="H58" s="879"/>
      <c r="I58" s="2"/>
      <c r="J58" s="507" t="s">
        <v>4</v>
      </c>
      <c r="K58" s="508"/>
      <c r="L58" s="482" t="s">
        <v>5</v>
      </c>
      <c r="M58" s="507" t="s">
        <v>4</v>
      </c>
      <c r="N58" s="508"/>
      <c r="O58" s="482" t="s">
        <v>5</v>
      </c>
      <c r="P58" s="507" t="s">
        <v>4</v>
      </c>
      <c r="Q58" s="508"/>
      <c r="R58" s="482" t="s">
        <v>5</v>
      </c>
      <c r="S58" s="1052" t="s">
        <v>443</v>
      </c>
      <c r="T58" s="1052"/>
      <c r="U58" s="1052"/>
      <c r="V58" s="457"/>
      <c r="W58" s="466" t="s">
        <v>476</v>
      </c>
      <c r="X58" s="457"/>
      <c r="Y58" s="457"/>
    </row>
    <row r="59" spans="1:25" x14ac:dyDescent="0.3">
      <c r="A59" s="476" t="s">
        <v>1135</v>
      </c>
      <c r="B59" s="625">
        <v>709014</v>
      </c>
      <c r="C59" s="613">
        <v>21255100</v>
      </c>
      <c r="D59" s="625">
        <v>17330145.27</v>
      </c>
      <c r="E59" s="625">
        <v>1856824</v>
      </c>
      <c r="F59" s="625">
        <v>17113524.57</v>
      </c>
      <c r="G59" s="8"/>
      <c r="H59" s="817"/>
      <c r="I59" s="2"/>
      <c r="J59" s="913">
        <v>165226</v>
      </c>
      <c r="K59" s="618"/>
      <c r="L59" s="915">
        <v>5244228.07</v>
      </c>
      <c r="M59" s="913">
        <v>133550</v>
      </c>
      <c r="N59" s="618"/>
      <c r="O59" s="915">
        <v>6933166.2699999996</v>
      </c>
      <c r="P59" s="913">
        <v>281987</v>
      </c>
      <c r="Q59" s="618"/>
      <c r="R59" s="917">
        <v>13278374.76</v>
      </c>
      <c r="S59" s="661">
        <f t="shared" ref="S59:S64" si="0">J59+P59</f>
        <v>447213</v>
      </c>
      <c r="T59" s="662"/>
      <c r="U59" s="663">
        <f t="shared" ref="U59:U64" si="1">L59+R59</f>
        <v>18522602.829999998</v>
      </c>
      <c r="V59" s="643"/>
      <c r="W59" s="663">
        <f t="shared" ref="W59:W64" si="2">M199</f>
        <v>18522602.829999998</v>
      </c>
      <c r="X59" s="457"/>
      <c r="Y59" s="457"/>
    </row>
    <row r="60" spans="1:25" x14ac:dyDescent="0.3">
      <c r="A60" s="476" t="s">
        <v>107</v>
      </c>
      <c r="B60" s="613">
        <v>368421</v>
      </c>
      <c r="C60" s="625">
        <v>10956541</v>
      </c>
      <c r="D60" s="625">
        <v>9212738.8500000015</v>
      </c>
      <c r="E60" s="625">
        <v>892451</v>
      </c>
      <c r="F60" s="625">
        <v>8837415.4800000023</v>
      </c>
      <c r="G60" s="8"/>
      <c r="I60" s="2"/>
      <c r="J60" s="913">
        <v>29285</v>
      </c>
      <c r="K60" s="618"/>
      <c r="L60" s="915">
        <v>828188.21</v>
      </c>
      <c r="M60" s="913">
        <v>24</v>
      </c>
      <c r="N60" s="618"/>
      <c r="O60" s="915">
        <v>522.76</v>
      </c>
      <c r="P60" s="913">
        <v>30657</v>
      </c>
      <c r="Q60" s="618"/>
      <c r="R60" s="915">
        <v>1316408.72</v>
      </c>
      <c r="S60" s="619">
        <f t="shared" si="0"/>
        <v>59942</v>
      </c>
      <c r="T60" s="662"/>
      <c r="U60" s="664">
        <f t="shared" si="1"/>
        <v>2144596.9299999997</v>
      </c>
      <c r="V60" s="643"/>
      <c r="W60" s="664">
        <f>M200</f>
        <v>2144596.9300000002</v>
      </c>
      <c r="X60" s="457"/>
      <c r="Y60" s="457"/>
    </row>
    <row r="61" spans="1:25" x14ac:dyDescent="0.3">
      <c r="A61" s="476" t="s">
        <v>3</v>
      </c>
      <c r="B61" s="613">
        <v>1845369</v>
      </c>
      <c r="C61" s="625">
        <v>47899063</v>
      </c>
      <c r="D61" s="625">
        <v>36280815.870000005</v>
      </c>
      <c r="E61" s="625">
        <v>3747336</v>
      </c>
      <c r="F61" s="625">
        <v>34148011.800000004</v>
      </c>
      <c r="G61" s="8"/>
      <c r="H61" s="8"/>
      <c r="I61" s="2"/>
      <c r="J61" s="913">
        <v>27321</v>
      </c>
      <c r="K61" s="618"/>
      <c r="L61" s="915">
        <v>876679.27</v>
      </c>
      <c r="M61" s="913">
        <v>81482</v>
      </c>
      <c r="N61" s="618"/>
      <c r="O61" s="915">
        <v>3875330.51</v>
      </c>
      <c r="P61" s="913">
        <v>171269</v>
      </c>
      <c r="Q61" s="618"/>
      <c r="R61" s="917">
        <v>7690894.21</v>
      </c>
      <c r="S61" s="619">
        <f t="shared" si="0"/>
        <v>198590</v>
      </c>
      <c r="T61" s="662"/>
      <c r="U61" s="664">
        <f t="shared" si="1"/>
        <v>8567573.4800000004</v>
      </c>
      <c r="V61" s="643"/>
      <c r="W61" s="664">
        <f t="shared" si="2"/>
        <v>8567573.4800000004</v>
      </c>
      <c r="X61" s="457"/>
      <c r="Y61" s="457"/>
    </row>
    <row r="62" spans="1:25" ht="16.5" x14ac:dyDescent="0.35">
      <c r="A62" s="478" t="s">
        <v>1936</v>
      </c>
      <c r="B62" s="613">
        <v>15952</v>
      </c>
      <c r="C62" s="625">
        <v>0</v>
      </c>
      <c r="D62" s="625">
        <v>0</v>
      </c>
      <c r="E62" s="625">
        <v>0</v>
      </c>
      <c r="F62" s="625">
        <v>0</v>
      </c>
      <c r="G62" s="8"/>
      <c r="H62" s="810"/>
      <c r="I62" s="2"/>
      <c r="J62" s="913">
        <v>217692</v>
      </c>
      <c r="K62" s="618"/>
      <c r="L62" s="915">
        <v>6568965.3700000001</v>
      </c>
      <c r="M62" s="913">
        <v>47496</v>
      </c>
      <c r="N62" s="618"/>
      <c r="O62" s="915">
        <v>1299470.55</v>
      </c>
      <c r="P62" s="913">
        <v>152643</v>
      </c>
      <c r="Q62" s="618"/>
      <c r="R62" s="917">
        <v>5764139.4400000004</v>
      </c>
      <c r="S62" s="619">
        <f t="shared" si="0"/>
        <v>370335</v>
      </c>
      <c r="T62" s="662"/>
      <c r="U62" s="664">
        <f t="shared" si="1"/>
        <v>12333104.810000001</v>
      </c>
      <c r="V62" s="643"/>
      <c r="W62" s="664">
        <f t="shared" si="2"/>
        <v>12333104.810000001</v>
      </c>
      <c r="X62" s="457"/>
      <c r="Y62" s="457"/>
    </row>
    <row r="63" spans="1:25" x14ac:dyDescent="0.3">
      <c r="A63" s="478" t="s">
        <v>2138</v>
      </c>
      <c r="B63" s="613">
        <v>589</v>
      </c>
      <c r="C63" s="625">
        <v>0</v>
      </c>
      <c r="D63" s="625">
        <v>0</v>
      </c>
      <c r="E63" s="625">
        <v>0</v>
      </c>
      <c r="F63" s="625">
        <v>0</v>
      </c>
      <c r="G63" s="8"/>
      <c r="H63" s="8"/>
      <c r="I63" s="2"/>
      <c r="J63" s="914">
        <v>53915</v>
      </c>
      <c r="K63" s="618"/>
      <c r="L63" s="916">
        <v>1668618.41</v>
      </c>
      <c r="M63" s="914">
        <v>23033</v>
      </c>
      <c r="N63" s="618"/>
      <c r="O63" s="916">
        <v>639875.86</v>
      </c>
      <c r="P63" s="914">
        <v>107964</v>
      </c>
      <c r="Q63" s="618"/>
      <c r="R63" s="918">
        <v>4297669.18</v>
      </c>
      <c r="S63" s="620">
        <f t="shared" si="0"/>
        <v>161879</v>
      </c>
      <c r="T63" s="662"/>
      <c r="U63" s="621">
        <f t="shared" si="1"/>
        <v>5966287.5899999999</v>
      </c>
      <c r="V63" s="643"/>
      <c r="W63" s="621">
        <f t="shared" si="2"/>
        <v>5966287.5899999999</v>
      </c>
      <c r="X63" s="457"/>
      <c r="Y63" s="457"/>
    </row>
    <row r="64" spans="1:25" x14ac:dyDescent="0.3">
      <c r="A64" s="475" t="s">
        <v>1157</v>
      </c>
      <c r="B64" s="626">
        <f>SUM(B55:B63)</f>
        <v>3790517</v>
      </c>
      <c r="C64" s="626">
        <f>SUM(C55:C63)</f>
        <v>109653059</v>
      </c>
      <c r="D64" s="626">
        <f>SUM(D55:D63)</f>
        <v>82805665.210000008</v>
      </c>
      <c r="E64" s="626">
        <f>SUM(E55:E63)</f>
        <v>12563908</v>
      </c>
      <c r="F64" s="626">
        <f>SUM(F55:F63)</f>
        <v>79739377.170000017</v>
      </c>
      <c r="G64" s="8"/>
      <c r="H64" s="8"/>
      <c r="I64" s="2"/>
      <c r="J64" s="620">
        <f>SUM(J59:J63)</f>
        <v>493439</v>
      </c>
      <c r="K64" s="622"/>
      <c r="L64" s="622">
        <f>SUM(L59:L63)</f>
        <v>15186679.330000002</v>
      </c>
      <c r="M64" s="620">
        <f>SUM(M59:M63)</f>
        <v>285585</v>
      </c>
      <c r="N64" s="622"/>
      <c r="O64" s="622">
        <f>SUM(O59:O63)</f>
        <v>12748365.949999999</v>
      </c>
      <c r="P64" s="620">
        <f>SUM(P59:P63)</f>
        <v>744520</v>
      </c>
      <c r="Q64" s="622"/>
      <c r="R64" s="642">
        <f>SUM(R59:R63)</f>
        <v>32347486.310000002</v>
      </c>
      <c r="S64" s="639">
        <f t="shared" si="0"/>
        <v>1237959</v>
      </c>
      <c r="T64" s="665"/>
      <c r="U64" s="641">
        <f t="shared" si="1"/>
        <v>47534165.640000001</v>
      </c>
      <c r="V64" s="147"/>
      <c r="W64" s="621">
        <f t="shared" si="2"/>
        <v>47534165.640000001</v>
      </c>
      <c r="X64" s="457"/>
      <c r="Y64" s="457"/>
    </row>
    <row r="65" spans="1:25" x14ac:dyDescent="0.3">
      <c r="A65" s="473" t="s">
        <v>76</v>
      </c>
      <c r="B65" s="632"/>
      <c r="C65" s="632"/>
      <c r="D65" s="632"/>
      <c r="E65" s="632"/>
      <c r="F65" s="628"/>
      <c r="G65" s="8"/>
      <c r="H65" s="8"/>
      <c r="I65" s="2"/>
      <c r="J65" s="457"/>
      <c r="K65" s="457"/>
      <c r="L65" s="457"/>
      <c r="M65" s="457"/>
      <c r="N65" s="457"/>
      <c r="O65" s="457"/>
      <c r="P65" s="457"/>
      <c r="Q65" s="457"/>
      <c r="R65" s="457"/>
      <c r="S65" s="457"/>
      <c r="T65" s="457"/>
      <c r="U65" s="457"/>
      <c r="V65" s="457"/>
      <c r="W65" s="457"/>
      <c r="X65" s="457"/>
      <c r="Y65" s="457"/>
    </row>
    <row r="66" spans="1:25" ht="15.75" customHeight="1" x14ac:dyDescent="0.35">
      <c r="A66" s="478" t="s">
        <v>6</v>
      </c>
      <c r="B66" s="633">
        <v>48267</v>
      </c>
      <c r="C66" s="615">
        <v>11351780</v>
      </c>
      <c r="D66" s="615">
        <v>3442164.35</v>
      </c>
      <c r="E66" s="615">
        <v>5870014</v>
      </c>
      <c r="F66" s="615">
        <v>3001918.86</v>
      </c>
      <c r="G66" s="14"/>
      <c r="H66" s="14"/>
      <c r="I66" s="2"/>
      <c r="J66" s="459" t="s">
        <v>1324</v>
      </c>
      <c r="K66" s="480"/>
      <c r="L66" s="480"/>
      <c r="M66" s="480"/>
      <c r="N66" s="480"/>
      <c r="O66" s="464"/>
      <c r="P66" s="459" t="s">
        <v>1332</v>
      </c>
      <c r="Q66" s="480"/>
      <c r="R66" s="480"/>
      <c r="S66" s="480"/>
      <c r="T66" s="480"/>
      <c r="U66" s="464"/>
      <c r="V66" s="488"/>
      <c r="W66" s="457"/>
      <c r="X66" s="457"/>
      <c r="Y66" s="457"/>
    </row>
    <row r="67" spans="1:25" ht="16.5" x14ac:dyDescent="0.3">
      <c r="A67" s="478" t="s">
        <v>7</v>
      </c>
      <c r="B67" s="625">
        <v>0</v>
      </c>
      <c r="C67" s="615">
        <v>343866</v>
      </c>
      <c r="D67" s="615">
        <v>-897.45</v>
      </c>
      <c r="E67" s="615">
        <v>240686</v>
      </c>
      <c r="F67" s="615">
        <v>0</v>
      </c>
      <c r="G67" s="303"/>
      <c r="H67" s="303"/>
      <c r="I67" s="2"/>
      <c r="J67" s="666"/>
      <c r="K67" s="645"/>
      <c r="L67" s="515" t="s">
        <v>4</v>
      </c>
      <c r="M67" s="515" t="s">
        <v>2116</v>
      </c>
      <c r="N67" s="650"/>
      <c r="O67" s="668" t="s">
        <v>11</v>
      </c>
      <c r="P67" s="666"/>
      <c r="Q67" s="645"/>
      <c r="R67" s="515" t="s">
        <v>4</v>
      </c>
      <c r="S67" s="515" t="s">
        <v>2116</v>
      </c>
      <c r="T67" s="650"/>
      <c r="U67" s="668" t="s">
        <v>11</v>
      </c>
      <c r="V67" s="488"/>
      <c r="W67" s="457"/>
      <c r="X67" s="457"/>
      <c r="Y67" s="457"/>
    </row>
    <row r="68" spans="1:25" x14ac:dyDescent="0.3">
      <c r="A68" s="478" t="s">
        <v>8</v>
      </c>
      <c r="B68" s="625">
        <v>21130</v>
      </c>
      <c r="C68" s="615">
        <v>1028046</v>
      </c>
      <c r="D68" s="615">
        <v>717124.9</v>
      </c>
      <c r="E68" s="615">
        <v>261618</v>
      </c>
      <c r="F68" s="615">
        <v>667917.67000000004</v>
      </c>
      <c r="G68" s="2"/>
      <c r="H68" s="2"/>
      <c r="I68" s="2"/>
      <c r="J68" s="604" t="s">
        <v>13</v>
      </c>
      <c r="K68" s="606"/>
      <c r="L68" s="636">
        <v>103467</v>
      </c>
      <c r="M68" s="644">
        <v>2776434</v>
      </c>
      <c r="N68" s="669"/>
      <c r="O68" s="636">
        <v>2628786</v>
      </c>
      <c r="P68" s="604" t="s">
        <v>13</v>
      </c>
      <c r="Q68" s="606"/>
      <c r="R68" s="499">
        <v>0</v>
      </c>
      <c r="S68" s="499">
        <v>0</v>
      </c>
      <c r="T68" s="556"/>
      <c r="U68" s="499">
        <v>0</v>
      </c>
      <c r="V68" s="488"/>
      <c r="W68" s="457"/>
      <c r="X68" s="457"/>
      <c r="Y68" s="457"/>
    </row>
    <row r="69" spans="1:25" x14ac:dyDescent="0.3">
      <c r="A69" s="478" t="s">
        <v>9</v>
      </c>
      <c r="B69" s="625">
        <v>299372</v>
      </c>
      <c r="C69" s="615">
        <v>10980730</v>
      </c>
      <c r="D69" s="615">
        <v>7478072.5499999998</v>
      </c>
      <c r="E69" s="615">
        <v>2567303</v>
      </c>
      <c r="F69" s="615">
        <v>7223037.4199999999</v>
      </c>
      <c r="G69" s="2"/>
      <c r="H69" s="2"/>
      <c r="I69" s="2"/>
      <c r="J69" s="469" t="s">
        <v>14</v>
      </c>
      <c r="K69" s="505"/>
      <c r="L69" s="615">
        <v>504806</v>
      </c>
      <c r="M69" s="635">
        <v>11601956</v>
      </c>
      <c r="N69" s="618"/>
      <c r="O69" s="615">
        <v>9294488</v>
      </c>
      <c r="P69" s="469" t="s">
        <v>14</v>
      </c>
      <c r="Q69" s="505"/>
      <c r="R69" s="485">
        <v>0</v>
      </c>
      <c r="S69" s="485">
        <v>0</v>
      </c>
      <c r="T69" s="611"/>
      <c r="U69" s="485">
        <v>0</v>
      </c>
      <c r="V69" s="488"/>
      <c r="W69" s="457"/>
      <c r="X69" s="457"/>
      <c r="Y69" s="457"/>
    </row>
    <row r="70" spans="1:25" x14ac:dyDescent="0.3">
      <c r="A70" s="478" t="s">
        <v>10</v>
      </c>
      <c r="B70" s="625">
        <v>224659</v>
      </c>
      <c r="C70" s="615">
        <v>5837912</v>
      </c>
      <c r="D70" s="615">
        <v>4731989.8899999997</v>
      </c>
      <c r="E70" s="615">
        <v>397286</v>
      </c>
      <c r="F70" s="615">
        <v>4566566.4000000004</v>
      </c>
      <c r="G70" s="2"/>
      <c r="H70" s="2"/>
      <c r="I70" s="2"/>
      <c r="J70" s="469" t="s">
        <v>15</v>
      </c>
      <c r="K70" s="505"/>
      <c r="L70" s="615">
        <v>990698</v>
      </c>
      <c r="M70" s="635">
        <v>23284375</v>
      </c>
      <c r="N70" s="618"/>
      <c r="O70" s="615">
        <v>20841314</v>
      </c>
      <c r="P70" s="469" t="s">
        <v>15</v>
      </c>
      <c r="Q70" s="505"/>
      <c r="R70" s="485">
        <v>0</v>
      </c>
      <c r="S70" s="485">
        <v>0</v>
      </c>
      <c r="T70" s="611"/>
      <c r="U70" s="485">
        <v>0</v>
      </c>
      <c r="V70" s="488"/>
      <c r="W70" s="457"/>
      <c r="X70" s="457" t="s">
        <v>2117</v>
      </c>
      <c r="Y70" s="457"/>
    </row>
    <row r="71" spans="1:25" x14ac:dyDescent="0.3">
      <c r="A71" s="478" t="s">
        <v>598</v>
      </c>
      <c r="B71" s="625">
        <v>193390</v>
      </c>
      <c r="C71" s="615">
        <v>6327664</v>
      </c>
      <c r="D71" s="615">
        <v>5620573.2859535618</v>
      </c>
      <c r="E71" s="615">
        <v>328786</v>
      </c>
      <c r="F71" s="615">
        <v>5631572.2159535615</v>
      </c>
      <c r="G71" s="2"/>
      <c r="H71" s="2"/>
      <c r="I71" s="2"/>
      <c r="J71" s="469" t="s">
        <v>16</v>
      </c>
      <c r="K71" s="505"/>
      <c r="L71" s="617">
        <v>10220</v>
      </c>
      <c r="M71" s="616">
        <v>341664</v>
      </c>
      <c r="N71" s="618"/>
      <c r="O71" s="617">
        <v>272638</v>
      </c>
      <c r="P71" s="469" t="s">
        <v>16</v>
      </c>
      <c r="Q71" s="505"/>
      <c r="R71" s="490">
        <v>0</v>
      </c>
      <c r="S71" s="490">
        <v>0</v>
      </c>
      <c r="T71" s="611"/>
      <c r="U71" s="490">
        <v>0</v>
      </c>
      <c r="V71" s="488"/>
      <c r="W71" s="457"/>
      <c r="X71" s="457"/>
      <c r="Y71" s="457"/>
    </row>
    <row r="72" spans="1:25" x14ac:dyDescent="0.3">
      <c r="A72" s="478" t="s">
        <v>1708</v>
      </c>
      <c r="B72" s="625">
        <v>0</v>
      </c>
      <c r="C72" s="615">
        <v>296077</v>
      </c>
      <c r="D72" s="615">
        <v>-9567.09</v>
      </c>
      <c r="E72" s="615">
        <v>148462</v>
      </c>
      <c r="F72" s="615">
        <v>550.01000000000386</v>
      </c>
      <c r="G72" s="2"/>
      <c r="H72" s="2"/>
      <c r="I72" s="2"/>
      <c r="J72" s="470"/>
      <c r="K72" s="667"/>
      <c r="L72" s="622">
        <f>SUM(L68:L71)</f>
        <v>1609191</v>
      </c>
      <c r="M72" s="642">
        <f>SUM(M68:M71)</f>
        <v>38004429</v>
      </c>
      <c r="N72" s="622"/>
      <c r="O72" s="622">
        <f>SUM(O67:O71)</f>
        <v>33037226</v>
      </c>
      <c r="P72" s="470"/>
      <c r="Q72" s="667"/>
      <c r="R72" s="510">
        <f>SUM(R68:R71)</f>
        <v>0</v>
      </c>
      <c r="S72" s="612">
        <f>SUM(S68:S71)</f>
        <v>0</v>
      </c>
      <c r="T72" s="510"/>
      <c r="U72" s="510">
        <f>SUM(U68:U71)</f>
        <v>0</v>
      </c>
      <c r="V72" s="488"/>
      <c r="W72" s="457"/>
      <c r="X72" s="457"/>
      <c r="Y72" s="457"/>
    </row>
    <row r="73" spans="1:25" x14ac:dyDescent="0.3">
      <c r="A73" s="478" t="s">
        <v>1709</v>
      </c>
      <c r="B73" s="625">
        <v>64850</v>
      </c>
      <c r="C73" s="615">
        <v>3020716</v>
      </c>
      <c r="D73" s="615">
        <v>2083392.44</v>
      </c>
      <c r="E73" s="615">
        <v>100690</v>
      </c>
      <c r="F73" s="615">
        <v>2065909.59</v>
      </c>
      <c r="G73" s="2"/>
      <c r="H73" s="2"/>
      <c r="I73" s="2"/>
      <c r="J73" s="604" t="s">
        <v>17</v>
      </c>
      <c r="K73" s="606"/>
      <c r="L73" s="636">
        <v>0</v>
      </c>
      <c r="M73" s="636">
        <v>0</v>
      </c>
      <c r="N73" s="669"/>
      <c r="O73" s="636">
        <v>0</v>
      </c>
      <c r="P73" s="488" t="s">
        <v>1851</v>
      </c>
      <c r="Q73" s="488"/>
      <c r="R73" s="488"/>
      <c r="S73" s="488"/>
      <c r="T73" s="488"/>
      <c r="U73" s="488"/>
      <c r="V73" s="488"/>
      <c r="W73" s="457"/>
      <c r="X73" s="457"/>
      <c r="Y73" s="457"/>
    </row>
    <row r="74" spans="1:25" x14ac:dyDescent="0.3">
      <c r="A74" s="478" t="s">
        <v>1936</v>
      </c>
      <c r="B74" s="625">
        <v>15952</v>
      </c>
      <c r="C74" s="615">
        <v>0</v>
      </c>
      <c r="D74" s="615">
        <v>0</v>
      </c>
      <c r="E74" s="615">
        <v>0</v>
      </c>
      <c r="F74" s="615">
        <v>0</v>
      </c>
      <c r="G74" s="6"/>
      <c r="H74" s="6"/>
      <c r="I74" s="2"/>
      <c r="J74" s="469" t="s">
        <v>18</v>
      </c>
      <c r="K74" s="505"/>
      <c r="L74" s="615">
        <v>501</v>
      </c>
      <c r="M74" s="615">
        <v>11514</v>
      </c>
      <c r="N74" s="618"/>
      <c r="O74" s="615">
        <v>9224</v>
      </c>
      <c r="P74" s="488"/>
      <c r="Q74" s="488"/>
      <c r="R74" s="488"/>
      <c r="S74" s="488"/>
      <c r="T74" s="488"/>
      <c r="U74" s="488"/>
      <c r="V74" s="488"/>
      <c r="W74" s="457"/>
      <c r="X74" s="457"/>
      <c r="Y74" s="457"/>
    </row>
    <row r="75" spans="1:25" ht="14.25" customHeight="1" x14ac:dyDescent="0.3">
      <c r="A75" s="478" t="s">
        <v>2138</v>
      </c>
      <c r="B75" s="625">
        <v>463</v>
      </c>
      <c r="C75" s="615">
        <v>0</v>
      </c>
      <c r="D75" s="615">
        <v>0</v>
      </c>
      <c r="E75" s="615">
        <v>0</v>
      </c>
      <c r="F75" s="615">
        <v>0</v>
      </c>
      <c r="G75" s="6"/>
      <c r="H75" s="6"/>
      <c r="I75" s="2"/>
      <c r="J75" s="469" t="s">
        <v>19</v>
      </c>
      <c r="K75" s="505"/>
      <c r="L75" s="615">
        <v>2263</v>
      </c>
      <c r="M75" s="615">
        <v>53187</v>
      </c>
      <c r="N75" s="618"/>
      <c r="O75" s="615">
        <v>47606</v>
      </c>
      <c r="P75" s="488"/>
      <c r="Q75" s="488"/>
      <c r="R75" s="488"/>
      <c r="S75" s="488"/>
      <c r="T75" s="488"/>
      <c r="U75" s="488"/>
      <c r="V75" s="488"/>
      <c r="W75" s="457"/>
      <c r="X75" s="457"/>
      <c r="Y75" s="457"/>
    </row>
    <row r="76" spans="1:25" x14ac:dyDescent="0.3">
      <c r="A76" s="479" t="s">
        <v>1157</v>
      </c>
      <c r="B76" s="626">
        <f>SUM(B66:B75)</f>
        <v>868083</v>
      </c>
      <c r="C76" s="626">
        <f>SUM(C66:C75)</f>
        <v>39186791</v>
      </c>
      <c r="D76" s="626">
        <f>SUM(D66:D75)</f>
        <v>24062852.875953563</v>
      </c>
      <c r="E76" s="626">
        <f>SUM(E66:E75)</f>
        <v>9914845</v>
      </c>
      <c r="F76" s="626">
        <f>SUM(F66:F75)</f>
        <v>23157472.165953562</v>
      </c>
      <c r="G76" s="2"/>
      <c r="H76" s="2"/>
      <c r="I76" s="2"/>
      <c r="J76" s="469" t="s">
        <v>20</v>
      </c>
      <c r="K76" s="505"/>
      <c r="L76" s="617">
        <v>161</v>
      </c>
      <c r="M76" s="617">
        <v>5382</v>
      </c>
      <c r="N76" s="618"/>
      <c r="O76" s="617">
        <v>4294</v>
      </c>
      <c r="P76" s="488"/>
      <c r="Q76" s="488"/>
      <c r="R76" s="488"/>
      <c r="S76" s="488"/>
      <c r="T76" s="488"/>
      <c r="U76" s="488"/>
      <c r="V76" s="488"/>
      <c r="W76" s="457"/>
      <c r="X76" s="457"/>
      <c r="Y76" s="457"/>
    </row>
    <row r="77" spans="1:25" ht="16.5" x14ac:dyDescent="0.35">
      <c r="A77" s="13"/>
      <c r="B77" s="8"/>
      <c r="C77" s="8"/>
      <c r="D77" s="14"/>
      <c r="E77" s="14"/>
      <c r="F77" s="14"/>
      <c r="G77" s="2"/>
      <c r="H77" s="2"/>
      <c r="I77" s="2"/>
      <c r="J77" s="470"/>
      <c r="K77" s="667"/>
      <c r="L77" s="622">
        <f>SUM(L73:L76)</f>
        <v>2925</v>
      </c>
      <c r="M77" s="642">
        <f>SUM(M73:M76)</f>
        <v>70083</v>
      </c>
      <c r="N77" s="622"/>
      <c r="O77" s="622">
        <f>SUM(O73:O76)</f>
        <v>61124</v>
      </c>
      <c r="P77" s="488"/>
      <c r="Q77" s="488"/>
      <c r="R77" s="488"/>
      <c r="S77" s="488"/>
      <c r="T77" s="488"/>
      <c r="U77" s="488"/>
      <c r="V77" s="488"/>
      <c r="W77" s="457"/>
      <c r="X77" s="457"/>
      <c r="Y77" s="457"/>
    </row>
    <row r="78" spans="1:25" ht="17.25" x14ac:dyDescent="0.35">
      <c r="A78" s="889" t="s">
        <v>2139</v>
      </c>
      <c r="B78" s="459"/>
      <c r="C78" s="480"/>
      <c r="D78" s="480"/>
      <c r="E78" s="464"/>
      <c r="F78" s="487">
        <v>452</v>
      </c>
      <c r="G78" s="2"/>
      <c r="H78" s="2"/>
      <c r="I78" s="2"/>
      <c r="J78" s="604" t="s">
        <v>21</v>
      </c>
      <c r="K78" s="606"/>
      <c r="L78" s="636">
        <v>0</v>
      </c>
      <c r="M78" s="636">
        <v>0</v>
      </c>
      <c r="N78" s="669"/>
      <c r="O78" s="636">
        <v>0</v>
      </c>
      <c r="P78" s="488"/>
      <c r="Q78" s="488"/>
      <c r="R78" s="488"/>
      <c r="S78" s="488"/>
      <c r="T78" s="488"/>
      <c r="U78" s="488"/>
      <c r="V78" s="488"/>
      <c r="W78" s="457"/>
      <c r="X78" s="457"/>
      <c r="Y78" s="457"/>
    </row>
    <row r="79" spans="1:25" x14ac:dyDescent="0.3">
      <c r="A79" s="879"/>
      <c r="B79" s="504" t="s">
        <v>884</v>
      </c>
      <c r="C79" s="460"/>
      <c r="D79" s="506" t="s">
        <v>880</v>
      </c>
      <c r="E79" s="505"/>
      <c r="F79" s="488"/>
      <c r="G79" s="2"/>
      <c r="H79" s="2"/>
      <c r="I79" s="2"/>
      <c r="J79" s="469" t="s">
        <v>22</v>
      </c>
      <c r="K79" s="505"/>
      <c r="L79" s="615">
        <v>61</v>
      </c>
      <c r="M79" s="615">
        <v>1636</v>
      </c>
      <c r="N79" s="618"/>
      <c r="O79" s="615">
        <v>1549</v>
      </c>
      <c r="P79" s="488"/>
      <c r="Q79" s="488"/>
      <c r="R79" s="488"/>
      <c r="S79" s="488"/>
      <c r="T79" s="488"/>
      <c r="U79" s="488"/>
      <c r="V79" s="488"/>
      <c r="W79" s="457"/>
      <c r="X79" s="457"/>
      <c r="Y79" s="457"/>
    </row>
    <row r="80" spans="1:25" x14ac:dyDescent="0.3">
      <c r="A80" s="817"/>
      <c r="B80" s="507" t="s">
        <v>2116</v>
      </c>
      <c r="C80" s="481" t="s">
        <v>2118</v>
      </c>
      <c r="D80" s="508" t="s">
        <v>2116</v>
      </c>
      <c r="E80" s="482" t="s">
        <v>2118</v>
      </c>
      <c r="F80" s="488"/>
      <c r="G80" s="6"/>
      <c r="H80" s="6"/>
      <c r="I80" s="2"/>
      <c r="J80" s="469" t="s">
        <v>23</v>
      </c>
      <c r="K80" s="505"/>
      <c r="L80" s="615">
        <v>418</v>
      </c>
      <c r="M80" s="615">
        <v>9824</v>
      </c>
      <c r="N80" s="618"/>
      <c r="O80" s="615">
        <v>8793</v>
      </c>
      <c r="P80" s="488"/>
      <c r="Q80" s="488"/>
      <c r="R80" s="488"/>
      <c r="S80" s="488"/>
      <c r="T80" s="488"/>
      <c r="U80" s="488"/>
      <c r="V80" s="488"/>
      <c r="W80" s="457"/>
      <c r="X80" s="457"/>
      <c r="Y80" s="457"/>
    </row>
    <row r="81" spans="2:25" x14ac:dyDescent="0.3">
      <c r="B81" s="726">
        <v>0</v>
      </c>
      <c r="C81" s="724">
        <v>3735044.8</v>
      </c>
      <c r="D81" s="615">
        <v>0</v>
      </c>
      <c r="E81" s="615">
        <v>3756665.71</v>
      </c>
      <c r="F81" s="709"/>
      <c r="G81" s="6"/>
      <c r="H81" s="6"/>
      <c r="I81" s="2"/>
      <c r="J81" s="469" t="s">
        <v>24</v>
      </c>
      <c r="K81" s="505"/>
      <c r="L81" s="617">
        <v>190</v>
      </c>
      <c r="M81" s="617">
        <v>6351</v>
      </c>
      <c r="N81" s="618"/>
      <c r="O81" s="617">
        <v>5068</v>
      </c>
      <c r="P81" s="488"/>
      <c r="Q81" s="488"/>
      <c r="R81" s="488"/>
      <c r="S81" s="488"/>
      <c r="T81" s="488"/>
      <c r="U81" s="488"/>
      <c r="V81" s="488"/>
      <c r="W81" s="457"/>
      <c r="X81" s="457"/>
      <c r="Y81" s="457"/>
    </row>
    <row r="82" spans="2:25" ht="16.5" x14ac:dyDescent="0.35">
      <c r="B82" s="726">
        <v>0</v>
      </c>
      <c r="C82" s="724">
        <v>774586.05</v>
      </c>
      <c r="D82" s="615">
        <v>0</v>
      </c>
      <c r="E82" s="615">
        <v>779069.9</v>
      </c>
      <c r="F82" s="488" t="s">
        <v>2150</v>
      </c>
      <c r="G82" s="15"/>
      <c r="H82" s="15"/>
      <c r="I82" s="2"/>
      <c r="J82" s="470"/>
      <c r="K82" s="667"/>
      <c r="L82" s="622">
        <f>SUM(L78:L81)</f>
        <v>669</v>
      </c>
      <c r="M82" s="642">
        <f>SUM(M78:M81)</f>
        <v>17811</v>
      </c>
      <c r="N82" s="622"/>
      <c r="O82" s="622">
        <f>SUM(O78:O81)</f>
        <v>15410</v>
      </c>
      <c r="P82" s="488"/>
      <c r="Q82" s="488"/>
      <c r="R82" s="488"/>
      <c r="S82" s="488"/>
      <c r="T82" s="488"/>
      <c r="U82" s="488"/>
      <c r="V82" s="488"/>
      <c r="W82" s="457"/>
      <c r="X82" s="457"/>
      <c r="Y82" s="457"/>
    </row>
    <row r="83" spans="2:25" x14ac:dyDescent="0.3">
      <c r="B83" s="724">
        <v>0</v>
      </c>
      <c r="C83" s="627">
        <v>2245970.87</v>
      </c>
      <c r="D83" s="615">
        <v>0</v>
      </c>
      <c r="E83" s="615">
        <v>2258972.15</v>
      </c>
      <c r="F83" s="8"/>
      <c r="G83" s="8"/>
      <c r="H83" s="8"/>
      <c r="I83" s="2"/>
      <c r="J83" s="604" t="s">
        <v>25</v>
      </c>
      <c r="K83" s="606"/>
      <c r="L83" s="636">
        <v>0</v>
      </c>
      <c r="M83" s="636">
        <v>0</v>
      </c>
      <c r="N83" s="669"/>
      <c r="O83" s="636">
        <v>0</v>
      </c>
      <c r="P83" s="488"/>
      <c r="Q83" s="488"/>
      <c r="R83" s="488"/>
      <c r="S83" s="488"/>
      <c r="T83" s="488"/>
      <c r="U83" s="488"/>
      <c r="V83" s="488"/>
      <c r="W83" s="457"/>
      <c r="X83" s="457"/>
      <c r="Y83" s="457"/>
    </row>
    <row r="84" spans="2:25" x14ac:dyDescent="0.3">
      <c r="B84" s="724">
        <v>0</v>
      </c>
      <c r="C84" s="627">
        <v>2628062.5699999998</v>
      </c>
      <c r="D84" s="615">
        <v>0</v>
      </c>
      <c r="E84" s="615">
        <v>2643275.67</v>
      </c>
      <c r="F84" s="488"/>
      <c r="G84" s="8"/>
      <c r="H84" s="8"/>
      <c r="I84" s="2"/>
      <c r="J84" s="469" t="s">
        <v>26</v>
      </c>
      <c r="K84" s="505"/>
      <c r="L84" s="615">
        <v>0</v>
      </c>
      <c r="M84" s="615">
        <v>0</v>
      </c>
      <c r="N84" s="618"/>
      <c r="O84" s="615">
        <v>0</v>
      </c>
      <c r="P84" s="488"/>
      <c r="Q84" s="488"/>
      <c r="R84" s="488"/>
      <c r="S84" s="488"/>
      <c r="T84" s="488"/>
      <c r="U84" s="488"/>
      <c r="V84" s="488"/>
      <c r="W84" s="457"/>
      <c r="X84" s="457"/>
      <c r="Y84" s="457"/>
    </row>
    <row r="85" spans="2:25" ht="16.5" x14ac:dyDescent="0.35">
      <c r="B85" s="726">
        <v>0</v>
      </c>
      <c r="C85" s="726">
        <v>2153117.36</v>
      </c>
      <c r="D85" s="625">
        <v>0</v>
      </c>
      <c r="E85" s="613">
        <v>2165580.96</v>
      </c>
      <c r="F85" s="489"/>
      <c r="G85" s="318"/>
      <c r="H85" s="318"/>
      <c r="I85" s="2"/>
      <c r="J85" s="469" t="s">
        <v>27</v>
      </c>
      <c r="K85" s="505"/>
      <c r="L85" s="615">
        <v>0</v>
      </c>
      <c r="M85" s="615">
        <v>0</v>
      </c>
      <c r="N85" s="618"/>
      <c r="O85" s="615">
        <v>0</v>
      </c>
      <c r="P85" s="488"/>
      <c r="Q85" s="488"/>
      <c r="R85" s="488"/>
      <c r="S85" s="488"/>
      <c r="T85" s="488"/>
      <c r="U85" s="488"/>
      <c r="V85" s="488"/>
      <c r="W85" s="457"/>
      <c r="X85" s="457"/>
      <c r="Y85" s="457"/>
    </row>
    <row r="86" spans="2:25" ht="16.5" x14ac:dyDescent="0.35">
      <c r="B86" s="725">
        <v>11536781.65</v>
      </c>
      <c r="C86" s="835">
        <v>0</v>
      </c>
      <c r="D86" s="617">
        <v>11603564.390000001</v>
      </c>
      <c r="E86" s="617">
        <v>0</v>
      </c>
      <c r="F86" s="491"/>
      <c r="H86" s="318"/>
      <c r="I86" s="2"/>
      <c r="J86" s="469" t="s">
        <v>28</v>
      </c>
      <c r="K86" s="505"/>
      <c r="L86" s="617">
        <v>0</v>
      </c>
      <c r="M86" s="617">
        <v>0</v>
      </c>
      <c r="N86" s="618"/>
      <c r="O86" s="617">
        <v>0</v>
      </c>
      <c r="P86" s="488"/>
      <c r="Q86" s="488"/>
      <c r="R86" s="488"/>
      <c r="S86" s="488"/>
      <c r="T86" s="488"/>
      <c r="U86" s="488"/>
      <c r="V86" s="488"/>
      <c r="W86" s="457"/>
      <c r="X86" s="457"/>
      <c r="Y86" s="457"/>
    </row>
    <row r="87" spans="2:25" ht="16.5" x14ac:dyDescent="0.35">
      <c r="B87" s="621">
        <f>SUM(B81:B86)</f>
        <v>11536781.65</v>
      </c>
      <c r="C87" s="621">
        <f>SUM(C81:C86)</f>
        <v>11536781.649999999</v>
      </c>
      <c r="D87" s="621">
        <f>SUM(D81:D86)</f>
        <v>11603564.390000001</v>
      </c>
      <c r="E87" s="621">
        <f>SUM(E81:E86)</f>
        <v>11603564.390000001</v>
      </c>
      <c r="F87" s="856" t="s">
        <v>1020</v>
      </c>
      <c r="H87" s="319"/>
      <c r="I87" s="2"/>
      <c r="J87" s="470"/>
      <c r="K87" s="667"/>
      <c r="L87" s="622">
        <f>SUM(L83:L86)</f>
        <v>0</v>
      </c>
      <c r="M87" s="642">
        <f>SUM(M83:M86)</f>
        <v>0</v>
      </c>
      <c r="N87" s="622"/>
      <c r="O87" s="622">
        <f>SUM(O83:O86)</f>
        <v>0</v>
      </c>
      <c r="P87" s="491"/>
      <c r="Q87" s="491"/>
      <c r="R87" s="491"/>
      <c r="S87" s="491"/>
      <c r="T87" s="488"/>
      <c r="U87" s="488"/>
      <c r="V87" s="488"/>
      <c r="W87" s="457"/>
      <c r="X87" s="457"/>
      <c r="Y87" s="457"/>
    </row>
    <row r="88" spans="2:25" ht="16.5" x14ac:dyDescent="0.35">
      <c r="B88" s="492"/>
      <c r="C88" s="493"/>
      <c r="D88" s="854" t="s">
        <v>1186</v>
      </c>
      <c r="E88" s="853"/>
      <c r="F88" s="709"/>
      <c r="H88" s="319"/>
      <c r="I88" s="2"/>
      <c r="J88" s="604" t="s">
        <v>30</v>
      </c>
      <c r="K88" s="606"/>
      <c r="L88" s="636">
        <v>0</v>
      </c>
      <c r="M88" s="644">
        <v>0</v>
      </c>
      <c r="N88" s="669"/>
      <c r="O88" s="636">
        <v>0</v>
      </c>
      <c r="P88" s="705"/>
      <c r="Q88" s="491"/>
      <c r="R88" s="491"/>
      <c r="S88" s="491"/>
      <c r="T88" s="488"/>
      <c r="U88" s="488"/>
      <c r="V88" s="488"/>
      <c r="W88" s="457"/>
      <c r="X88" s="457"/>
      <c r="Y88" s="457"/>
    </row>
    <row r="89" spans="2:25" ht="16.5" x14ac:dyDescent="0.35">
      <c r="B89" s="492"/>
      <c r="C89" s="882"/>
      <c r="D89" s="627">
        <v>233175</v>
      </c>
      <c r="E89" s="627">
        <v>30728</v>
      </c>
      <c r="F89" s="488"/>
      <c r="H89" s="319"/>
      <c r="I89" s="2"/>
      <c r="J89" s="469" t="s">
        <v>1151</v>
      </c>
      <c r="K89" s="505"/>
      <c r="L89" s="615">
        <v>34529</v>
      </c>
      <c r="M89" s="635">
        <v>926551</v>
      </c>
      <c r="N89" s="618"/>
      <c r="O89" s="615">
        <v>877278</v>
      </c>
      <c r="P89" s="491"/>
      <c r="Q89" s="491" t="s">
        <v>2117</v>
      </c>
      <c r="R89" s="491"/>
      <c r="S89" s="491"/>
      <c r="T89" s="488"/>
      <c r="U89" s="488"/>
      <c r="V89" s="488"/>
      <c r="W89" s="457"/>
      <c r="X89" s="457"/>
      <c r="Y89" s="457"/>
    </row>
    <row r="90" spans="2:25" ht="16.5" x14ac:dyDescent="0.35">
      <c r="B90" s="492"/>
      <c r="C90" s="494"/>
      <c r="D90" s="627">
        <v>48357</v>
      </c>
      <c r="E90" s="627">
        <v>6372</v>
      </c>
      <c r="F90" s="8"/>
      <c r="H90" s="319"/>
      <c r="I90" s="2"/>
      <c r="J90" s="469" t="s">
        <v>1156</v>
      </c>
      <c r="K90" s="505"/>
      <c r="L90" s="615">
        <v>162235</v>
      </c>
      <c r="M90" s="635">
        <v>3728647</v>
      </c>
      <c r="N90" s="618"/>
      <c r="O90" s="615">
        <v>2987070</v>
      </c>
      <c r="P90" s="491"/>
      <c r="Q90" s="491"/>
      <c r="R90" s="491"/>
      <c r="S90" s="491"/>
      <c r="T90" s="488"/>
      <c r="U90" s="488"/>
      <c r="V90" s="488"/>
      <c r="W90" s="457"/>
      <c r="X90" s="457"/>
      <c r="Y90" s="457"/>
    </row>
    <row r="91" spans="2:25" ht="16.5" x14ac:dyDescent="0.35">
      <c r="B91" s="492"/>
      <c r="C91" s="494"/>
      <c r="D91" s="627">
        <v>140215</v>
      </c>
      <c r="E91" s="627">
        <v>18477</v>
      </c>
      <c r="F91" s="491"/>
      <c r="H91" s="319"/>
      <c r="I91" s="2"/>
      <c r="J91" s="469" t="s">
        <v>1158</v>
      </c>
      <c r="K91" s="505"/>
      <c r="L91" s="617">
        <v>324735</v>
      </c>
      <c r="M91" s="616">
        <v>7632247</v>
      </c>
      <c r="N91" s="618"/>
      <c r="O91" s="617">
        <v>6831450</v>
      </c>
      <c r="P91" s="491"/>
      <c r="Q91" s="491"/>
      <c r="R91" s="491"/>
      <c r="S91" s="491"/>
      <c r="T91" s="488"/>
      <c r="U91" s="488"/>
      <c r="V91" s="488"/>
      <c r="W91" s="457"/>
      <c r="X91" s="457"/>
      <c r="Y91" s="457"/>
    </row>
    <row r="92" spans="2:25" ht="16.5" x14ac:dyDescent="0.35">
      <c r="B92" s="492"/>
      <c r="C92" s="494"/>
      <c r="D92" s="627">
        <v>73290</v>
      </c>
      <c r="E92" s="627">
        <v>556164</v>
      </c>
      <c r="F92" s="491"/>
      <c r="G92" s="16"/>
      <c r="H92" s="319"/>
      <c r="I92" s="2"/>
      <c r="J92" s="470"/>
      <c r="K92" s="667"/>
      <c r="L92" s="626">
        <f>SUM(L88:L91)</f>
        <v>521499</v>
      </c>
      <c r="M92" s="642">
        <f>SUM(M88:M91)</f>
        <v>12287445</v>
      </c>
      <c r="N92" s="622"/>
      <c r="O92" s="622">
        <f>SUM(O88:O91)</f>
        <v>10695798</v>
      </c>
      <c r="P92" s="491"/>
      <c r="Q92" s="491"/>
      <c r="R92" s="491"/>
      <c r="S92" s="491"/>
      <c r="T92" s="488"/>
      <c r="U92" s="488"/>
      <c r="V92" s="488"/>
      <c r="W92" s="457"/>
      <c r="X92" s="457"/>
      <c r="Y92" s="457"/>
    </row>
    <row r="93" spans="2:25" x14ac:dyDescent="0.3">
      <c r="B93" s="492"/>
      <c r="C93" s="494"/>
      <c r="D93" s="835">
        <v>134417</v>
      </c>
      <c r="E93" s="835">
        <v>17713</v>
      </c>
      <c r="F93" s="495"/>
      <c r="H93" s="8"/>
      <c r="I93" s="2"/>
      <c r="J93" s="489"/>
      <c r="K93" s="491"/>
      <c r="L93" s="492"/>
      <c r="M93" s="492"/>
      <c r="N93" s="492"/>
      <c r="O93" s="492"/>
      <c r="P93" s="491"/>
      <c r="Q93" s="491"/>
      <c r="R93" s="491"/>
      <c r="S93" s="491"/>
      <c r="T93" s="488"/>
      <c r="U93" s="488"/>
      <c r="V93" s="488"/>
      <c r="W93" s="457"/>
      <c r="X93" s="457"/>
      <c r="Y93" s="457"/>
    </row>
    <row r="94" spans="2:25" ht="17.25" x14ac:dyDescent="0.35">
      <c r="B94" s="492"/>
      <c r="C94" s="494"/>
      <c r="D94" s="622">
        <f>SUM(D89:D93)</f>
        <v>629454</v>
      </c>
      <c r="E94" s="622">
        <f>SUM(E89:E93)</f>
        <v>629454</v>
      </c>
      <c r="F94" s="492"/>
      <c r="G94" s="3" t="s">
        <v>1960</v>
      </c>
      <c r="H94" s="320"/>
      <c r="J94" s="459" t="s">
        <v>1320</v>
      </c>
      <c r="K94" s="480"/>
      <c r="L94" s="480"/>
      <c r="M94" s="480"/>
      <c r="N94" s="526"/>
      <c r="O94" s="526"/>
      <c r="P94" s="480"/>
      <c r="Q94" s="480"/>
      <c r="R94" s="480"/>
      <c r="S94" s="480"/>
      <c r="T94" s="480"/>
      <c r="U94" s="464"/>
      <c r="V94" s="457"/>
      <c r="W94" s="457"/>
      <c r="X94" s="457"/>
      <c r="Y94" s="457"/>
    </row>
    <row r="95" spans="2:25" x14ac:dyDescent="0.3">
      <c r="B95" s="457"/>
      <c r="C95" s="457"/>
      <c r="D95" s="457"/>
      <c r="E95" s="457"/>
      <c r="F95" s="492"/>
      <c r="H95" s="300"/>
      <c r="I95" s="2"/>
      <c r="J95" s="469"/>
      <c r="K95" s="645"/>
      <c r="L95" s="537" t="s">
        <v>1161</v>
      </c>
      <c r="M95" s="646" t="s">
        <v>1162</v>
      </c>
      <c r="N95" s="573" t="s">
        <v>1163</v>
      </c>
      <c r="O95" s="498"/>
      <c r="P95" s="582"/>
      <c r="Q95" s="582"/>
      <c r="R95" s="582"/>
      <c r="S95" s="582"/>
      <c r="T95" s="586"/>
      <c r="U95" s="587"/>
      <c r="V95" s="457"/>
      <c r="W95" s="457"/>
      <c r="X95" s="457"/>
      <c r="Y95" s="457"/>
    </row>
    <row r="96" spans="2:25" ht="16.5" x14ac:dyDescent="0.35">
      <c r="B96" s="511" t="s">
        <v>29</v>
      </c>
      <c r="C96" s="512" t="s">
        <v>90</v>
      </c>
      <c r="D96" s="512" t="s">
        <v>90</v>
      </c>
      <c r="E96" s="512" t="s">
        <v>114</v>
      </c>
      <c r="F96" s="513" t="s">
        <v>114</v>
      </c>
      <c r="G96" s="710"/>
      <c r="H96" s="300"/>
      <c r="I96" s="2"/>
      <c r="J96" s="469"/>
      <c r="K96" s="645"/>
      <c r="L96" s="481" t="s">
        <v>1164</v>
      </c>
      <c r="M96" s="482" t="s">
        <v>1164</v>
      </c>
      <c r="N96" s="573" t="s">
        <v>1085</v>
      </c>
      <c r="O96" s="498"/>
      <c r="P96" s="582"/>
      <c r="Q96" s="582"/>
      <c r="R96" s="582"/>
      <c r="S96" s="582"/>
      <c r="T96" s="582"/>
      <c r="U96" s="583"/>
      <c r="V96" s="457"/>
      <c r="W96" s="457"/>
      <c r="X96" s="457"/>
      <c r="Y96" s="457"/>
    </row>
    <row r="97" spans="1:25" x14ac:dyDescent="0.3">
      <c r="B97" s="763" t="s">
        <v>2114</v>
      </c>
      <c r="C97" s="515" t="s">
        <v>1153</v>
      </c>
      <c r="D97" s="515" t="s">
        <v>1123</v>
      </c>
      <c r="E97" s="515" t="s">
        <v>1154</v>
      </c>
      <c r="F97" s="516" t="s">
        <v>1155</v>
      </c>
      <c r="G97" s="8"/>
      <c r="H97" s="300"/>
      <c r="I97" s="2"/>
      <c r="J97" s="469" t="s">
        <v>2022</v>
      </c>
      <c r="K97" s="645"/>
      <c r="L97" s="783">
        <v>0</v>
      </c>
      <c r="M97" s="670" t="s">
        <v>1165</v>
      </c>
      <c r="N97" s="588" t="s">
        <v>2143</v>
      </c>
      <c r="O97" s="498"/>
      <c r="P97" s="582"/>
      <c r="Q97" s="582"/>
      <c r="R97" s="582"/>
      <c r="S97" s="582"/>
      <c r="T97" s="582"/>
      <c r="U97" s="583"/>
      <c r="V97" s="457"/>
      <c r="W97" s="457"/>
      <c r="X97" s="457"/>
      <c r="Y97" s="457"/>
    </row>
    <row r="98" spans="1:25" x14ac:dyDescent="0.3">
      <c r="B98" s="517" t="s">
        <v>1152</v>
      </c>
      <c r="C98" s="518">
        <v>4470.01</v>
      </c>
      <c r="D98" s="519">
        <v>4470.0060000000003</v>
      </c>
      <c r="E98" s="518">
        <v>4470.01</v>
      </c>
      <c r="F98" s="520">
        <v>4470.0060000000003</v>
      </c>
      <c r="H98" s="300"/>
      <c r="I98" s="2"/>
      <c r="J98" s="469" t="s">
        <v>1166</v>
      </c>
      <c r="K98" s="645"/>
      <c r="L98" s="784">
        <v>0</v>
      </c>
      <c r="M98" s="670" t="s">
        <v>1165</v>
      </c>
      <c r="N98" s="573" t="s">
        <v>226</v>
      </c>
      <c r="O98" s="498"/>
      <c r="P98" s="582"/>
      <c r="Q98" s="582"/>
      <c r="R98" s="582"/>
      <c r="S98" s="582"/>
      <c r="T98" s="582"/>
      <c r="U98" s="583"/>
      <c r="V98" s="457"/>
      <c r="W98" s="457"/>
      <c r="X98" s="457"/>
      <c r="Y98" s="457"/>
    </row>
    <row r="99" spans="1:25" ht="16.5" x14ac:dyDescent="0.35">
      <c r="A99" s="431"/>
      <c r="B99" s="521" t="s">
        <v>2120</v>
      </c>
      <c r="C99" s="633">
        <v>404313</v>
      </c>
      <c r="D99" s="633">
        <v>417361</v>
      </c>
      <c r="E99" s="729">
        <v>16457003.393788639</v>
      </c>
      <c r="F99" s="729">
        <v>21573485</v>
      </c>
      <c r="H99" s="300"/>
      <c r="I99" s="2"/>
      <c r="J99" s="469" t="s">
        <v>1576</v>
      </c>
      <c r="K99" s="645"/>
      <c r="L99" s="784">
        <v>0</v>
      </c>
      <c r="M99" s="670" t="s">
        <v>1165</v>
      </c>
      <c r="N99" s="588" t="s">
        <v>1167</v>
      </c>
      <c r="O99" s="498"/>
      <c r="P99" s="582"/>
      <c r="Q99" s="582"/>
      <c r="R99" s="582"/>
      <c r="S99" s="582"/>
      <c r="T99" s="582"/>
      <c r="U99" s="583"/>
      <c r="V99" s="457"/>
      <c r="W99" s="457"/>
      <c r="X99" s="457"/>
      <c r="Y99" s="457"/>
    </row>
    <row r="100" spans="1:25" x14ac:dyDescent="0.3">
      <c r="B100" s="522" t="s">
        <v>2121</v>
      </c>
      <c r="C100" s="625">
        <v>83968</v>
      </c>
      <c r="D100" s="625">
        <v>86595</v>
      </c>
      <c r="E100" s="724">
        <v>3412890.2803396727</v>
      </c>
      <c r="F100" s="724">
        <v>4473958</v>
      </c>
      <c r="H100" s="12"/>
      <c r="I100" s="2"/>
      <c r="J100" s="469" t="s">
        <v>1556</v>
      </c>
      <c r="K100" s="645"/>
      <c r="L100" s="784">
        <v>0</v>
      </c>
      <c r="M100" s="670" t="s">
        <v>1165</v>
      </c>
      <c r="N100" s="589" t="s">
        <v>227</v>
      </c>
      <c r="O100" s="564"/>
      <c r="P100" s="584"/>
      <c r="Q100" s="584"/>
      <c r="R100" s="584"/>
      <c r="S100" s="584"/>
      <c r="T100" s="584"/>
      <c r="U100" s="585"/>
      <c r="V100" s="457"/>
      <c r="W100" s="457"/>
      <c r="X100" s="457"/>
      <c r="Y100" s="457"/>
    </row>
    <row r="101" spans="1:25" x14ac:dyDescent="0.3">
      <c r="B101" s="522" t="s">
        <v>2122</v>
      </c>
      <c r="C101" s="625">
        <v>243230</v>
      </c>
      <c r="D101" s="625">
        <v>251045</v>
      </c>
      <c r="E101" s="724">
        <v>9896056.3267251644</v>
      </c>
      <c r="F101" s="724">
        <v>12972745</v>
      </c>
      <c r="H101" s="17"/>
      <c r="I101" s="2"/>
      <c r="J101" s="469" t="s">
        <v>325</v>
      </c>
      <c r="K101" s="645"/>
      <c r="L101" s="784">
        <v>0</v>
      </c>
      <c r="M101" s="670" t="s">
        <v>1165</v>
      </c>
      <c r="N101" s="492"/>
      <c r="O101" s="492"/>
      <c r="P101" s="491"/>
      <c r="Q101" s="491"/>
      <c r="R101" s="491"/>
      <c r="S101" s="491"/>
      <c r="T101" s="488"/>
      <c r="U101" s="488"/>
      <c r="V101" s="457"/>
      <c r="W101" s="457"/>
      <c r="X101" s="457"/>
      <c r="Y101" s="457"/>
    </row>
    <row r="102" spans="1:25" ht="16.5" x14ac:dyDescent="0.35">
      <c r="B102" s="522" t="s">
        <v>2123</v>
      </c>
      <c r="C102" s="625">
        <v>284201</v>
      </c>
      <c r="D102" s="625">
        <v>293314</v>
      </c>
      <c r="E102" s="724">
        <v>11579627.373166181</v>
      </c>
      <c r="F102" s="724">
        <v>15179736</v>
      </c>
      <c r="G102" s="318"/>
      <c r="H102" s="318"/>
      <c r="I102" s="2"/>
      <c r="J102" s="469" t="s">
        <v>1169</v>
      </c>
      <c r="K102" s="645"/>
      <c r="L102" s="784">
        <v>0</v>
      </c>
      <c r="M102" s="671">
        <f>L102</f>
        <v>0</v>
      </c>
      <c r="N102" s="492"/>
      <c r="O102" s="492"/>
      <c r="P102" s="491"/>
      <c r="Q102" s="491"/>
      <c r="R102" s="491"/>
      <c r="S102" s="491"/>
      <c r="T102" s="488"/>
      <c r="U102" s="488"/>
      <c r="V102" s="457"/>
      <c r="W102" s="457"/>
      <c r="X102" s="457"/>
      <c r="Y102" s="457"/>
    </row>
    <row r="103" spans="1:25" ht="16.5" x14ac:dyDescent="0.35">
      <c r="B103" s="522" t="s">
        <v>76</v>
      </c>
      <c r="C103" s="634">
        <v>232723</v>
      </c>
      <c r="D103" s="634">
        <v>240119</v>
      </c>
      <c r="E103" s="725">
        <v>9486852.0077985283</v>
      </c>
      <c r="F103" s="725">
        <v>12436319</v>
      </c>
      <c r="H103" s="319"/>
      <c r="I103" s="2"/>
      <c r="J103" s="469" t="s">
        <v>1170</v>
      </c>
      <c r="K103" s="645"/>
      <c r="L103" s="784">
        <v>0</v>
      </c>
      <c r="M103" s="672">
        <f>L103</f>
        <v>0</v>
      </c>
      <c r="N103" s="492"/>
      <c r="O103" s="492"/>
      <c r="P103" s="491"/>
      <c r="Q103" s="491"/>
      <c r="R103" s="491"/>
      <c r="S103" s="491"/>
      <c r="T103" s="488"/>
      <c r="U103" s="488"/>
      <c r="V103" s="457"/>
      <c r="W103" s="457"/>
      <c r="X103" s="457"/>
      <c r="Y103" s="457"/>
    </row>
    <row r="104" spans="1:25" ht="16.5" x14ac:dyDescent="0.35">
      <c r="B104" s="523" t="s">
        <v>1157</v>
      </c>
      <c r="C104" s="621">
        <f>SUM(C99:C103)</f>
        <v>1248435</v>
      </c>
      <c r="D104" s="621">
        <f>SUM(D99:D103)</f>
        <v>1288434</v>
      </c>
      <c r="E104" s="621">
        <f>SUM(E99:E103)</f>
        <v>50832429.38181819</v>
      </c>
      <c r="F104" s="621">
        <f>SUM(F99:F103)</f>
        <v>66636243</v>
      </c>
      <c r="G104" s="8"/>
      <c r="H104" s="319"/>
      <c r="I104" s="2"/>
      <c r="J104" s="469" t="s">
        <v>1171</v>
      </c>
      <c r="K104" s="645"/>
      <c r="L104" s="784">
        <v>0</v>
      </c>
      <c r="M104" s="672" t="s">
        <v>1165</v>
      </c>
      <c r="N104" s="492"/>
      <c r="O104" s="492"/>
      <c r="P104" s="491"/>
      <c r="Q104" s="491"/>
      <c r="R104" s="491"/>
      <c r="S104" s="491"/>
      <c r="T104" s="488"/>
      <c r="U104" s="488"/>
      <c r="V104" s="457"/>
      <c r="W104" s="457"/>
      <c r="X104" s="457"/>
      <c r="Y104" s="457"/>
    </row>
    <row r="105" spans="1:25" ht="16.5" x14ac:dyDescent="0.35">
      <c r="B105" s="524" t="s">
        <v>1159</v>
      </c>
      <c r="C105" s="525"/>
      <c r="D105" s="526"/>
      <c r="E105" s="526"/>
      <c r="F105" s="527"/>
      <c r="G105" s="319"/>
      <c r="H105" s="319"/>
      <c r="I105" s="2"/>
      <c r="J105" s="470" t="s">
        <v>1168</v>
      </c>
      <c r="K105" s="648"/>
      <c r="L105" s="785">
        <v>0</v>
      </c>
      <c r="M105" s="673">
        <f>L105*0.0811</f>
        <v>0</v>
      </c>
      <c r="N105" s="492"/>
      <c r="O105" s="492"/>
      <c r="P105" s="491"/>
      <c r="Q105" s="491"/>
      <c r="R105" s="491"/>
      <c r="S105" s="491"/>
      <c r="T105" s="488"/>
      <c r="U105" s="488"/>
      <c r="V105" s="457"/>
      <c r="W105" s="457"/>
      <c r="X105" s="457"/>
      <c r="Y105" s="457"/>
    </row>
    <row r="106" spans="1:25" ht="16.5" x14ac:dyDescent="0.35">
      <c r="B106" s="521" t="s">
        <v>2120</v>
      </c>
      <c r="C106" s="960">
        <v>404954</v>
      </c>
      <c r="D106" s="961">
        <v>414166</v>
      </c>
      <c r="E106" s="633">
        <v>16480122</v>
      </c>
      <c r="F106" s="633">
        <v>21524696</v>
      </c>
      <c r="G106" s="319"/>
      <c r="H106" s="319"/>
      <c r="I106" s="2"/>
      <c r="J106" s="491"/>
      <c r="K106" s="491"/>
      <c r="L106" s="698" t="s">
        <v>1339</v>
      </c>
      <c r="M106" s="698" t="s">
        <v>1339</v>
      </c>
      <c r="N106" s="492"/>
      <c r="O106" s="495"/>
      <c r="P106" s="491"/>
      <c r="Q106" s="491"/>
      <c r="R106" s="491"/>
      <c r="S106" s="491"/>
      <c r="T106" s="488"/>
      <c r="U106" s="495"/>
      <c r="V106" s="491"/>
      <c r="W106" s="491"/>
      <c r="X106" s="491"/>
      <c r="Y106" s="457"/>
    </row>
    <row r="107" spans="1:25" ht="17.25" x14ac:dyDescent="0.35">
      <c r="B107" s="522" t="s">
        <v>2121</v>
      </c>
      <c r="C107" s="960">
        <v>84102</v>
      </c>
      <c r="D107" s="962">
        <v>85934</v>
      </c>
      <c r="E107" s="625">
        <v>3417685.14</v>
      </c>
      <c r="F107" s="625">
        <v>4463840</v>
      </c>
      <c r="G107" s="319"/>
      <c r="H107" s="319"/>
      <c r="I107" s="2"/>
      <c r="J107" s="465" t="s">
        <v>1160</v>
      </c>
      <c r="K107" s="472"/>
      <c r="L107" s="674" t="s">
        <v>1172</v>
      </c>
      <c r="M107" s="675" t="s">
        <v>1152</v>
      </c>
      <c r="N107" s="512"/>
      <c r="O107" s="537" t="s">
        <v>1173</v>
      </c>
      <c r="P107" s="457"/>
      <c r="Q107" s="457"/>
      <c r="R107" s="457"/>
      <c r="S107" s="457"/>
      <c r="T107" s="457"/>
      <c r="U107" s="495"/>
      <c r="V107" s="491"/>
      <c r="W107" s="491"/>
      <c r="X107" s="491"/>
      <c r="Y107" s="457"/>
    </row>
    <row r="108" spans="1:25" ht="16.5" x14ac:dyDescent="0.35">
      <c r="B108" s="522" t="s">
        <v>2122</v>
      </c>
      <c r="C108" s="960">
        <v>243613</v>
      </c>
      <c r="D108" s="962">
        <v>249124</v>
      </c>
      <c r="E108" s="625">
        <v>9909961.4800000004</v>
      </c>
      <c r="F108" s="625">
        <v>12943407</v>
      </c>
      <c r="G108" s="319"/>
      <c r="H108" s="319"/>
      <c r="J108" s="469"/>
      <c r="K108" s="645"/>
      <c r="L108" s="676" t="s">
        <v>1157</v>
      </c>
      <c r="M108" s="608" t="s">
        <v>1174</v>
      </c>
      <c r="N108" s="508"/>
      <c r="O108" s="481" t="s">
        <v>1421</v>
      </c>
      <c r="P108" s="715"/>
      <c r="Q108" s="457"/>
      <c r="R108" s="457"/>
      <c r="S108" s="457"/>
      <c r="T108" s="457"/>
      <c r="U108" s="495"/>
      <c r="V108" s="491"/>
      <c r="W108" s="491"/>
      <c r="X108" s="491"/>
      <c r="Y108" s="457"/>
    </row>
    <row r="109" spans="1:25" x14ac:dyDescent="0.3">
      <c r="B109" s="522" t="s">
        <v>2123</v>
      </c>
      <c r="C109" s="960">
        <v>284653</v>
      </c>
      <c r="D109" s="962">
        <v>291066</v>
      </c>
      <c r="E109" s="625">
        <v>11595897.720000001</v>
      </c>
      <c r="F109" s="625">
        <v>15145407</v>
      </c>
      <c r="G109" s="8"/>
      <c r="H109" s="8"/>
      <c r="I109" s="2"/>
      <c r="J109" s="470"/>
      <c r="K109" s="648"/>
      <c r="L109" s="677"/>
      <c r="M109" s="678"/>
      <c r="N109" s="667"/>
      <c r="O109" s="482" t="s">
        <v>739</v>
      </c>
      <c r="P109" s="488"/>
      <c r="Q109" s="457"/>
      <c r="R109" s="1053" t="s">
        <v>899</v>
      </c>
      <c r="S109" s="1055"/>
      <c r="T109" s="1055"/>
      <c r="U109" s="1054"/>
      <c r="V109" s="491"/>
      <c r="W109" s="491"/>
      <c r="X109" s="491"/>
      <c r="Y109" s="457"/>
    </row>
    <row r="110" spans="1:25" x14ac:dyDescent="0.3">
      <c r="B110" s="522" t="s">
        <v>76</v>
      </c>
      <c r="C110" s="963">
        <v>233090</v>
      </c>
      <c r="D110" s="964">
        <v>238276</v>
      </c>
      <c r="E110" s="634">
        <v>9500183.1500000004</v>
      </c>
      <c r="F110" s="634">
        <v>12408194</v>
      </c>
      <c r="G110" s="8"/>
      <c r="H110" s="8"/>
      <c r="I110" s="2"/>
      <c r="J110" s="679" t="s">
        <v>897</v>
      </c>
      <c r="K110" s="645"/>
      <c r="L110" s="729">
        <v>0</v>
      </c>
      <c r="M110" s="729">
        <v>0</v>
      </c>
      <c r="N110" s="669"/>
      <c r="O110" s="615">
        <v>0</v>
      </c>
      <c r="P110" s="697" t="s">
        <v>2132</v>
      </c>
      <c r="Q110" s="457"/>
      <c r="R110" s="534"/>
      <c r="S110" s="682" t="s">
        <v>1862</v>
      </c>
      <c r="T110" s="683"/>
      <c r="U110" s="684" t="s">
        <v>1863</v>
      </c>
      <c r="V110" s="491"/>
      <c r="W110" s="457"/>
      <c r="X110" s="491"/>
      <c r="Y110" s="457"/>
    </row>
    <row r="111" spans="1:25" x14ac:dyDescent="0.3">
      <c r="B111" s="523" t="s">
        <v>1157</v>
      </c>
      <c r="C111" s="621">
        <f>SUM(C106:C110)</f>
        <v>1250412</v>
      </c>
      <c r="D111" s="621">
        <f>SUM(D106:D110)</f>
        <v>1278566</v>
      </c>
      <c r="E111" s="621">
        <f>SUM(E106:E110)</f>
        <v>50903849.490000002</v>
      </c>
      <c r="F111" s="621">
        <f>SUM(F106:F110)</f>
        <v>66485544</v>
      </c>
      <c r="G111" s="8"/>
      <c r="H111" s="8"/>
      <c r="I111" s="2"/>
      <c r="J111" s="679" t="s">
        <v>898</v>
      </c>
      <c r="K111" s="645"/>
      <c r="L111" s="724">
        <v>25522</v>
      </c>
      <c r="M111" s="724">
        <v>444007</v>
      </c>
      <c r="N111" s="618"/>
      <c r="O111" s="615">
        <v>96</v>
      </c>
      <c r="P111" s="697" t="s">
        <v>2133</v>
      </c>
      <c r="Q111" s="457"/>
      <c r="R111" s="466" t="s">
        <v>2120</v>
      </c>
      <c r="S111" s="1025">
        <v>29606</v>
      </c>
      <c r="T111" s="685"/>
      <c r="U111" s="934">
        <f>IF(ISNUMBER(S111/S113*U113),S111/S113*U113,0)</f>
        <v>182953.50695322375</v>
      </c>
      <c r="V111" s="491"/>
      <c r="W111" s="591"/>
      <c r="X111" s="491"/>
      <c r="Y111" s="457"/>
    </row>
    <row r="112" spans="1:25" ht="16.5" x14ac:dyDescent="0.35">
      <c r="B112" s="457"/>
      <c r="C112" s="496"/>
      <c r="D112" s="496"/>
      <c r="E112" s="497"/>
      <c r="F112" s="497"/>
      <c r="G112" s="710"/>
      <c r="H112" s="8"/>
      <c r="I112" s="2"/>
      <c r="J112" s="679" t="s">
        <v>899</v>
      </c>
      <c r="K112" s="645"/>
      <c r="L112" s="861">
        <f>S111</f>
        <v>29606</v>
      </c>
      <c r="M112" s="861">
        <f>U111</f>
        <v>182953.50695322375</v>
      </c>
      <c r="N112" s="664"/>
      <c r="O112" s="615">
        <v>79</v>
      </c>
      <c r="P112" s="488"/>
      <c r="Q112" s="457"/>
      <c r="R112" s="466" t="s">
        <v>1112</v>
      </c>
      <c r="S112" s="1025">
        <v>59777</v>
      </c>
      <c r="T112" s="685"/>
      <c r="U112" s="934">
        <f>U113-U111</f>
        <v>369398.49304677628</v>
      </c>
      <c r="V112" s="491"/>
      <c r="W112" s="491"/>
      <c r="X112" s="491"/>
      <c r="Y112" s="457"/>
    </row>
    <row r="113" spans="2:25" x14ac:dyDescent="0.3">
      <c r="B113" s="771" t="s">
        <v>29</v>
      </c>
      <c r="C113" s="537" t="s">
        <v>90</v>
      </c>
      <c r="D113" s="537" t="s">
        <v>90</v>
      </c>
      <c r="E113" s="537" t="s">
        <v>114</v>
      </c>
      <c r="F113" s="858" t="s">
        <v>114</v>
      </c>
      <c r="G113" s="8"/>
      <c r="H113" s="8"/>
      <c r="I113" s="2"/>
      <c r="J113" s="679" t="s">
        <v>1630</v>
      </c>
      <c r="K113" s="645"/>
      <c r="L113" s="724">
        <v>0</v>
      </c>
      <c r="M113" s="724">
        <v>0</v>
      </c>
      <c r="N113" s="664"/>
      <c r="O113" s="615">
        <v>0</v>
      </c>
      <c r="P113" s="488"/>
      <c r="Q113" s="457"/>
      <c r="R113" s="466" t="s">
        <v>1111</v>
      </c>
      <c r="S113" s="934">
        <f>SUM(S111:S112)</f>
        <v>89383</v>
      </c>
      <c r="T113" s="686"/>
      <c r="U113" s="809">
        <v>552352</v>
      </c>
      <c r="V113" s="491"/>
      <c r="W113" s="569"/>
      <c r="X113" s="491"/>
      <c r="Y113" s="457"/>
    </row>
    <row r="114" spans="2:25" ht="30" x14ac:dyDescent="0.3">
      <c r="B114" s="772" t="s">
        <v>1792</v>
      </c>
      <c r="C114" s="857" t="s">
        <v>202</v>
      </c>
      <c r="D114" s="857" t="s">
        <v>199</v>
      </c>
      <c r="E114" s="857" t="s">
        <v>200</v>
      </c>
      <c r="F114" s="857" t="s">
        <v>201</v>
      </c>
      <c r="G114" s="8"/>
      <c r="H114" s="8"/>
      <c r="I114" s="2"/>
      <c r="J114" s="679" t="s">
        <v>1631</v>
      </c>
      <c r="K114" s="645"/>
      <c r="L114" s="724">
        <v>0</v>
      </c>
      <c r="M114" s="724">
        <v>0</v>
      </c>
      <c r="N114" s="664"/>
      <c r="O114" s="615">
        <v>0</v>
      </c>
      <c r="P114" s="488"/>
      <c r="Q114" s="457"/>
      <c r="R114" s="457"/>
      <c r="S114" s="457"/>
      <c r="T114" s="457"/>
      <c r="U114" s="492"/>
      <c r="V114" s="491"/>
      <c r="W114" s="491"/>
      <c r="X114" s="491"/>
      <c r="Y114" s="457"/>
    </row>
    <row r="115" spans="2:25" x14ac:dyDescent="0.3">
      <c r="B115" s="529" t="s">
        <v>2120</v>
      </c>
      <c r="C115" s="613">
        <v>0</v>
      </c>
      <c r="D115" s="633">
        <v>0</v>
      </c>
      <c r="E115" s="633">
        <v>0</v>
      </c>
      <c r="F115" s="633">
        <v>0</v>
      </c>
      <c r="G115" s="8"/>
      <c r="H115" s="8"/>
      <c r="I115" s="2"/>
      <c r="J115" s="679" t="s">
        <v>1030</v>
      </c>
      <c r="K115" s="645"/>
      <c r="L115" s="724">
        <v>0</v>
      </c>
      <c r="M115" s="724">
        <v>0</v>
      </c>
      <c r="N115" s="664"/>
      <c r="O115" s="615">
        <v>0</v>
      </c>
      <c r="P115" s="488"/>
      <c r="Q115" s="457"/>
      <c r="R115" s="457"/>
      <c r="S115" s="457"/>
      <c r="T115" s="457"/>
      <c r="U115" s="492"/>
      <c r="V115" s="491"/>
      <c r="W115" s="491"/>
      <c r="X115" s="491"/>
      <c r="Y115" s="457"/>
    </row>
    <row r="116" spans="2:25" x14ac:dyDescent="0.3">
      <c r="B116" s="504" t="s">
        <v>2121</v>
      </c>
      <c r="C116" s="613">
        <v>0</v>
      </c>
      <c r="D116" s="625">
        <v>0</v>
      </c>
      <c r="E116" s="625">
        <v>0</v>
      </c>
      <c r="F116" s="625">
        <v>0</v>
      </c>
      <c r="G116" s="8"/>
      <c r="H116" s="8"/>
      <c r="I116" s="2"/>
      <c r="J116" s="679" t="s">
        <v>1031</v>
      </c>
      <c r="K116" s="645"/>
      <c r="L116" s="724">
        <v>0</v>
      </c>
      <c r="M116" s="724">
        <v>0</v>
      </c>
      <c r="N116" s="664"/>
      <c r="O116" s="615">
        <v>0</v>
      </c>
      <c r="P116" s="488"/>
      <c r="Q116" s="457"/>
      <c r="R116" s="496"/>
      <c r="S116" s="457"/>
      <c r="T116" s="457"/>
      <c r="U116" s="492"/>
      <c r="V116" s="491"/>
      <c r="W116" s="569"/>
      <c r="X116" s="491"/>
      <c r="Y116" s="457"/>
    </row>
    <row r="117" spans="2:25" x14ac:dyDescent="0.3">
      <c r="B117" s="504" t="s">
        <v>2122</v>
      </c>
      <c r="C117" s="613">
        <v>0</v>
      </c>
      <c r="D117" s="625">
        <v>0</v>
      </c>
      <c r="E117" s="625">
        <v>0</v>
      </c>
      <c r="F117" s="625">
        <v>0</v>
      </c>
      <c r="G117" s="17"/>
      <c r="H117" s="17"/>
      <c r="I117" s="2"/>
      <c r="J117" s="679" t="s">
        <v>1032</v>
      </c>
      <c r="K117" s="645"/>
      <c r="L117" s="724">
        <v>0</v>
      </c>
      <c r="M117" s="724">
        <v>0</v>
      </c>
      <c r="N117" s="937"/>
      <c r="O117" s="615">
        <v>0</v>
      </c>
      <c r="P117" s="488"/>
      <c r="Q117" s="457"/>
      <c r="R117" s="457"/>
      <c r="S117" s="457"/>
      <c r="T117" s="457"/>
      <c r="U117" s="592"/>
      <c r="V117" s="491"/>
      <c r="W117" s="491"/>
      <c r="X117" s="491"/>
      <c r="Y117" s="457"/>
    </row>
    <row r="118" spans="2:25" x14ac:dyDescent="0.3">
      <c r="B118" s="504" t="s">
        <v>2123</v>
      </c>
      <c r="C118" s="613">
        <v>0</v>
      </c>
      <c r="D118" s="625">
        <v>0</v>
      </c>
      <c r="E118" s="625">
        <v>0</v>
      </c>
      <c r="F118" s="625">
        <v>0</v>
      </c>
      <c r="G118" s="2"/>
      <c r="H118" s="2"/>
      <c r="J118" s="679" t="s">
        <v>1033</v>
      </c>
      <c r="K118" s="645"/>
      <c r="L118" s="724">
        <v>0</v>
      </c>
      <c r="M118" s="724">
        <v>0</v>
      </c>
      <c r="N118" s="664"/>
      <c r="O118" s="615"/>
      <c r="P118" s="488"/>
      <c r="Q118" s="457"/>
      <c r="R118" s="457"/>
      <c r="S118" s="457"/>
      <c r="T118" s="457"/>
      <c r="U118" s="593"/>
      <c r="V118" s="491"/>
      <c r="W118" s="569"/>
      <c r="X118" s="491"/>
      <c r="Y118" s="457"/>
    </row>
    <row r="119" spans="2:25" ht="16.5" x14ac:dyDescent="0.35">
      <c r="B119" s="522" t="s">
        <v>76</v>
      </c>
      <c r="C119" s="634">
        <v>0</v>
      </c>
      <c r="D119" s="634">
        <v>0</v>
      </c>
      <c r="E119" s="634">
        <v>0</v>
      </c>
      <c r="F119" s="634">
        <v>0</v>
      </c>
      <c r="G119" s="318"/>
      <c r="H119" s="318"/>
      <c r="J119" s="679" t="s">
        <v>900</v>
      </c>
      <c r="K119" s="645"/>
      <c r="L119" s="724">
        <v>12816</v>
      </c>
      <c r="M119" s="724">
        <v>59401</v>
      </c>
      <c r="N119" s="664"/>
      <c r="O119" s="615">
        <v>335</v>
      </c>
      <c r="P119" s="488"/>
      <c r="Q119" s="457"/>
      <c r="R119" s="1053" t="s">
        <v>706</v>
      </c>
      <c r="S119" s="1054"/>
      <c r="T119" s="457"/>
      <c r="U119" s="492"/>
      <c r="V119" s="491"/>
      <c r="W119" s="491"/>
      <c r="X119" s="491"/>
      <c r="Y119" s="457"/>
    </row>
    <row r="120" spans="2:25" ht="16.5" x14ac:dyDescent="0.35">
      <c r="B120" s="523" t="s">
        <v>1157</v>
      </c>
      <c r="C120" s="621">
        <f>SUM(C115:C119)</f>
        <v>0</v>
      </c>
      <c r="D120" s="621">
        <f>SUM(D115:D119)</f>
        <v>0</v>
      </c>
      <c r="E120" s="621">
        <f>SUM(E115:E119)</f>
        <v>0</v>
      </c>
      <c r="F120" s="621">
        <f>SUM(F115:F119)</f>
        <v>0</v>
      </c>
      <c r="H120" s="318"/>
      <c r="J120" s="679" t="s">
        <v>901</v>
      </c>
      <c r="K120" s="645"/>
      <c r="L120" s="724">
        <v>213</v>
      </c>
      <c r="M120" s="724">
        <v>3733</v>
      </c>
      <c r="N120" s="664"/>
      <c r="O120" s="615">
        <v>21</v>
      </c>
      <c r="P120" s="488"/>
      <c r="Q120" s="457"/>
      <c r="R120" s="899"/>
      <c r="S120" s="900"/>
      <c r="T120" s="457"/>
      <c r="U120" s="492"/>
      <c r="V120" s="491"/>
      <c r="W120" s="491"/>
      <c r="X120" s="491"/>
      <c r="Y120" s="457"/>
    </row>
    <row r="121" spans="2:25" ht="16.5" x14ac:dyDescent="0.35">
      <c r="B121" s="524"/>
      <c r="C121" s="621"/>
      <c r="D121" s="526"/>
      <c r="E121" s="526"/>
      <c r="F121" s="527"/>
      <c r="G121" s="318"/>
      <c r="H121" s="318"/>
      <c r="J121" s="679" t="s">
        <v>902</v>
      </c>
      <c r="K121" s="645"/>
      <c r="L121" s="724">
        <v>0</v>
      </c>
      <c r="M121" s="724">
        <v>0</v>
      </c>
      <c r="N121" s="664"/>
      <c r="O121" s="615">
        <v>-1</v>
      </c>
      <c r="P121" s="488"/>
      <c r="Q121" s="457"/>
      <c r="R121" s="466" t="s">
        <v>1862</v>
      </c>
      <c r="S121" s="468" t="s">
        <v>1863</v>
      </c>
      <c r="T121" s="457"/>
      <c r="U121" s="492"/>
      <c r="V121" s="491"/>
      <c r="W121" s="491"/>
      <c r="X121" s="491"/>
      <c r="Y121" s="457"/>
    </row>
    <row r="122" spans="2:25" ht="16.5" x14ac:dyDescent="0.35">
      <c r="B122" s="521"/>
      <c r="C122" s="633">
        <v>0</v>
      </c>
      <c r="D122" s="633">
        <v>0</v>
      </c>
      <c r="E122" s="633">
        <v>0</v>
      </c>
      <c r="F122" s="633">
        <v>0</v>
      </c>
      <c r="G122" s="318"/>
      <c r="H122" s="318"/>
      <c r="J122" s="679" t="s">
        <v>903</v>
      </c>
      <c r="K122" s="645"/>
      <c r="L122" s="911">
        <v>0</v>
      </c>
      <c r="M122" s="635">
        <v>0</v>
      </c>
      <c r="N122" s="664"/>
      <c r="O122" s="615">
        <v>0</v>
      </c>
      <c r="P122" s="488"/>
      <c r="Q122" s="457"/>
      <c r="R122" s="744" t="e">
        <f>O122/(O122+O123)*R120</f>
        <v>#DIV/0!</v>
      </c>
      <c r="S122" s="745" t="e">
        <f>O122/(O122+O123)*S120</f>
        <v>#DIV/0!</v>
      </c>
      <c r="T122" s="457"/>
      <c r="U122" s="492"/>
      <c r="V122" s="491"/>
      <c r="W122" s="491"/>
      <c r="X122" s="491"/>
      <c r="Y122" s="457"/>
    </row>
    <row r="123" spans="2:25" ht="16.5" x14ac:dyDescent="0.35">
      <c r="B123" s="522"/>
      <c r="C123" s="625">
        <v>0</v>
      </c>
      <c r="D123" s="625">
        <v>0</v>
      </c>
      <c r="E123" s="625">
        <v>0</v>
      </c>
      <c r="F123" s="625">
        <v>0</v>
      </c>
      <c r="G123" s="318"/>
      <c r="H123" s="318"/>
      <c r="J123" s="679" t="s">
        <v>904</v>
      </c>
      <c r="K123" s="645"/>
      <c r="L123" s="911">
        <v>0</v>
      </c>
      <c r="M123" s="635">
        <v>0</v>
      </c>
      <c r="N123" s="664"/>
      <c r="O123" s="615">
        <v>0</v>
      </c>
      <c r="P123" s="488"/>
      <c r="Q123" s="457"/>
      <c r="R123" s="746" t="e">
        <f>O123/(O122+O123)*R120</f>
        <v>#DIV/0!</v>
      </c>
      <c r="S123" s="747" t="e">
        <f>O123/(O122+O123)*S120</f>
        <v>#DIV/0!</v>
      </c>
      <c r="T123" s="457"/>
      <c r="U123" s="492"/>
      <c r="V123" s="491"/>
      <c r="W123" s="491"/>
      <c r="X123" s="491"/>
      <c r="Y123" s="457"/>
    </row>
    <row r="124" spans="2:25" ht="16.5" x14ac:dyDescent="0.35">
      <c r="B124" s="522"/>
      <c r="C124" s="625">
        <v>0</v>
      </c>
      <c r="D124" s="625">
        <v>0</v>
      </c>
      <c r="E124" s="625">
        <v>0</v>
      </c>
      <c r="F124" s="625">
        <v>0</v>
      </c>
      <c r="G124" s="318"/>
      <c r="H124" s="318"/>
      <c r="J124" s="679" t="s">
        <v>905</v>
      </c>
      <c r="K124" s="645"/>
      <c r="L124" s="724">
        <v>0</v>
      </c>
      <c r="M124" s="728">
        <v>0</v>
      </c>
      <c r="N124" s="664"/>
      <c r="O124" s="615">
        <v>0</v>
      </c>
      <c r="P124" s="488"/>
      <c r="Q124" s="457"/>
      <c r="R124" s="621" t="e">
        <f>SUM(R122:R123)</f>
        <v>#DIV/0!</v>
      </c>
      <c r="S124" s="622" t="e">
        <f>SUM(S122:S123)</f>
        <v>#DIV/0!</v>
      </c>
      <c r="T124" s="457"/>
      <c r="U124" s="492"/>
      <c r="V124" s="491"/>
      <c r="W124" s="491"/>
      <c r="X124" s="491"/>
      <c r="Y124" s="457"/>
    </row>
    <row r="125" spans="2:25" x14ac:dyDescent="0.3">
      <c r="B125" s="522"/>
      <c r="C125" s="625">
        <v>0</v>
      </c>
      <c r="D125" s="625">
        <v>0</v>
      </c>
      <c r="E125" s="625">
        <v>0</v>
      </c>
      <c r="F125" s="625">
        <v>0</v>
      </c>
      <c r="G125" s="8"/>
      <c r="H125" s="8"/>
      <c r="J125" s="679" t="s">
        <v>906</v>
      </c>
      <c r="K125" s="645"/>
      <c r="L125" s="724">
        <v>10237</v>
      </c>
      <c r="M125" s="728">
        <v>39453</v>
      </c>
      <c r="N125" s="664"/>
      <c r="O125" s="615">
        <v>253</v>
      </c>
      <c r="P125" s="488"/>
      <c r="Q125" s="457"/>
      <c r="R125" s="457"/>
      <c r="S125" s="457"/>
      <c r="T125" s="457"/>
      <c r="U125" s="492"/>
      <c r="V125" s="491"/>
      <c r="W125" s="491"/>
      <c r="X125" s="491"/>
      <c r="Y125" s="457"/>
    </row>
    <row r="126" spans="2:25" ht="16.5" customHeight="1" x14ac:dyDescent="0.3">
      <c r="B126" s="522"/>
      <c r="C126" s="634">
        <v>0</v>
      </c>
      <c r="D126" s="634">
        <v>0</v>
      </c>
      <c r="E126" s="634">
        <v>0</v>
      </c>
      <c r="F126" s="634">
        <v>0</v>
      </c>
      <c r="G126" s="8"/>
      <c r="H126" s="8"/>
      <c r="J126" s="679" t="s">
        <v>907</v>
      </c>
      <c r="K126" s="645"/>
      <c r="L126" s="724">
        <v>16521</v>
      </c>
      <c r="M126" s="728">
        <v>56853</v>
      </c>
      <c r="N126" s="664"/>
      <c r="O126" s="615">
        <v>356</v>
      </c>
      <c r="P126" s="488"/>
      <c r="Q126" s="457"/>
      <c r="R126" s="457"/>
      <c r="S126" s="457"/>
      <c r="T126" s="457"/>
      <c r="U126" s="492"/>
      <c r="V126" s="491"/>
      <c r="W126" s="491"/>
      <c r="X126" s="491"/>
      <c r="Y126" s="457"/>
    </row>
    <row r="127" spans="2:25" ht="16.5" customHeight="1" x14ac:dyDescent="0.3">
      <c r="B127" s="523"/>
      <c r="C127" s="621">
        <f>SUM(C122:C126)</f>
        <v>0</v>
      </c>
      <c r="D127" s="621">
        <f>SUM(D122:D126)</f>
        <v>0</v>
      </c>
      <c r="E127" s="621">
        <f>SUM(E122:E126)</f>
        <v>0</v>
      </c>
      <c r="F127" s="621">
        <f>SUM(F122:F126)</f>
        <v>0</v>
      </c>
      <c r="G127" s="8"/>
      <c r="H127" s="8"/>
      <c r="J127" s="679" t="s">
        <v>908</v>
      </c>
      <c r="K127" s="645"/>
      <c r="L127" s="724">
        <v>15821</v>
      </c>
      <c r="M127" s="728">
        <v>121284</v>
      </c>
      <c r="N127" s="664"/>
      <c r="O127" s="615">
        <v>63</v>
      </c>
      <c r="P127" s="488"/>
      <c r="Q127" s="457"/>
      <c r="R127" s="457"/>
      <c r="S127" s="457"/>
      <c r="T127" s="457"/>
      <c r="U127" s="492"/>
      <c r="V127" s="491"/>
      <c r="W127" s="491"/>
      <c r="X127" s="491"/>
      <c r="Y127" s="457"/>
    </row>
    <row r="128" spans="2:25" x14ac:dyDescent="0.3">
      <c r="B128" s="457"/>
      <c r="C128" s="496"/>
      <c r="D128" s="496"/>
      <c r="E128" s="497"/>
      <c r="F128" s="497"/>
      <c r="G128" s="3" t="s">
        <v>1961</v>
      </c>
      <c r="H128" s="8"/>
      <c r="J128" s="679" t="s">
        <v>909</v>
      </c>
      <c r="K128" s="645"/>
      <c r="L128" s="724">
        <v>22750</v>
      </c>
      <c r="M128" s="728">
        <v>67558</v>
      </c>
      <c r="N128" s="664"/>
      <c r="O128" s="615">
        <v>502</v>
      </c>
      <c r="P128" s="488"/>
      <c r="Q128" s="457"/>
      <c r="R128" s="457"/>
      <c r="S128" s="457"/>
      <c r="T128" s="457"/>
      <c r="U128" s="492"/>
      <c r="V128" s="491"/>
      <c r="W128" s="491"/>
      <c r="X128" s="491"/>
      <c r="Y128" s="457"/>
    </row>
    <row r="129" spans="1:25" x14ac:dyDescent="0.3">
      <c r="A129" s="530"/>
      <c r="B129" s="764" t="s">
        <v>439</v>
      </c>
      <c r="C129" s="457"/>
      <c r="D129" s="530" t="s">
        <v>217</v>
      </c>
      <c r="E129" s="488"/>
      <c r="F129" s="488"/>
      <c r="G129" s="8"/>
      <c r="H129" s="8"/>
      <c r="J129" s="679" t="s">
        <v>910</v>
      </c>
      <c r="K129" s="645"/>
      <c r="L129" s="1004">
        <v>0</v>
      </c>
      <c r="M129" s="1005">
        <v>0</v>
      </c>
      <c r="N129" s="664"/>
      <c r="O129" s="1008"/>
      <c r="P129" s="594" t="s">
        <v>444</v>
      </c>
      <c r="Q129" s="457"/>
      <c r="R129" s="457"/>
      <c r="S129" s="457"/>
      <c r="T129" s="457"/>
      <c r="U129" s="492"/>
      <c r="V129" s="500"/>
      <c r="W129" s="500"/>
      <c r="X129" s="491"/>
      <c r="Y129" s="457"/>
    </row>
    <row r="130" spans="1:25" ht="30" x14ac:dyDescent="0.3">
      <c r="A130" s="471"/>
      <c r="B130" s="759" t="s">
        <v>1582</v>
      </c>
      <c r="C130" s="714" t="s">
        <v>1028</v>
      </c>
      <c r="D130" s="471"/>
      <c r="E130" s="714" t="s">
        <v>1027</v>
      </c>
      <c r="F130" s="714" t="s">
        <v>1028</v>
      </c>
      <c r="G130" s="8"/>
      <c r="H130" s="8"/>
      <c r="J130" s="679" t="s">
        <v>911</v>
      </c>
      <c r="K130" s="645"/>
      <c r="L130" s="724">
        <v>7414</v>
      </c>
      <c r="M130" s="728">
        <v>26698</v>
      </c>
      <c r="N130" s="664"/>
      <c r="O130" s="615">
        <v>195</v>
      </c>
      <c r="P130" s="595">
        <f>SUM(O110:O130)</f>
        <v>1899</v>
      </c>
      <c r="Q130" s="457"/>
      <c r="R130" s="457"/>
      <c r="S130" s="457"/>
      <c r="T130" s="457"/>
      <c r="U130" s="492"/>
      <c r="V130" s="492"/>
      <c r="W130" s="492"/>
      <c r="X130" s="491"/>
      <c r="Y130" s="457"/>
    </row>
    <row r="131" spans="1:25" ht="16.5" customHeight="1" x14ac:dyDescent="0.3">
      <c r="A131" s="535"/>
      <c r="B131" s="965">
        <v>40248</v>
      </c>
      <c r="C131" s="636">
        <v>40202</v>
      </c>
      <c r="D131" s="531"/>
      <c r="E131" s="633">
        <v>1706447.69</v>
      </c>
      <c r="F131" s="633">
        <v>1792666.74</v>
      </c>
      <c r="G131" s="8"/>
      <c r="H131" s="8"/>
      <c r="J131" s="679" t="s">
        <v>912</v>
      </c>
      <c r="K131" s="645"/>
      <c r="L131" s="1004">
        <v>0</v>
      </c>
      <c r="M131" s="1005">
        <v>0</v>
      </c>
      <c r="N131" s="664"/>
      <c r="O131" s="1009"/>
      <c r="P131" s="594" t="s">
        <v>444</v>
      </c>
      <c r="Q131" s="457"/>
      <c r="R131" s="457"/>
      <c r="S131" s="457"/>
      <c r="T131" s="457"/>
      <c r="U131" s="492"/>
      <c r="V131" s="500"/>
      <c r="W131" s="500"/>
      <c r="X131" s="491"/>
      <c r="Y131" s="457"/>
    </row>
    <row r="132" spans="1:25" ht="16.5" customHeight="1" x14ac:dyDescent="0.3">
      <c r="A132" s="877"/>
      <c r="B132" s="965">
        <v>8324</v>
      </c>
      <c r="C132" s="615">
        <v>8325</v>
      </c>
      <c r="D132" s="532"/>
      <c r="E132" s="625">
        <v>353886.39</v>
      </c>
      <c r="F132" s="625">
        <v>371767.17</v>
      </c>
      <c r="G132" s="8"/>
      <c r="H132" s="8"/>
      <c r="J132" s="680" t="s">
        <v>913</v>
      </c>
      <c r="K132" s="648"/>
      <c r="L132" s="1006">
        <v>0</v>
      </c>
      <c r="M132" s="1007">
        <v>0</v>
      </c>
      <c r="N132" s="621"/>
      <c r="O132" s="1009"/>
      <c r="P132" s="594" t="s">
        <v>444</v>
      </c>
      <c r="Q132" s="457"/>
      <c r="R132" s="457"/>
      <c r="S132" s="457"/>
      <c r="T132" s="457"/>
      <c r="U132" s="492"/>
      <c r="V132" s="500"/>
      <c r="W132" s="500"/>
      <c r="X132" s="491"/>
      <c r="Y132" s="457"/>
    </row>
    <row r="133" spans="1:25" x14ac:dyDescent="0.3">
      <c r="A133" s="877"/>
      <c r="B133" s="965">
        <v>24175</v>
      </c>
      <c r="C133" s="615">
        <v>24174</v>
      </c>
      <c r="D133" s="532"/>
      <c r="E133" s="625">
        <v>1026134.61</v>
      </c>
      <c r="F133" s="625">
        <v>1077981.1399999999</v>
      </c>
      <c r="G133" s="2"/>
      <c r="H133" s="2"/>
      <c r="J133" s="681" t="s">
        <v>914</v>
      </c>
      <c r="K133" s="606"/>
      <c r="L133" s="729">
        <v>0</v>
      </c>
      <c r="M133" s="728">
        <v>0</v>
      </c>
      <c r="N133" s="859"/>
      <c r="O133" s="636">
        <v>0</v>
      </c>
      <c r="P133" s="488"/>
      <c r="Q133" s="457"/>
      <c r="R133" s="457"/>
      <c r="S133" s="457"/>
      <c r="T133" s="457"/>
      <c r="U133" s="492"/>
      <c r="V133" s="491"/>
      <c r="W133" s="491"/>
      <c r="X133" s="491"/>
      <c r="Y133" s="457"/>
    </row>
    <row r="134" spans="1:25" ht="16.5" x14ac:dyDescent="0.35">
      <c r="A134" s="877"/>
      <c r="B134" s="965">
        <v>28246</v>
      </c>
      <c r="C134" s="615">
        <v>28245</v>
      </c>
      <c r="D134" s="532"/>
      <c r="E134" s="625">
        <v>1200706.53</v>
      </c>
      <c r="F134" s="625">
        <v>1261372.45</v>
      </c>
      <c r="G134" s="318"/>
      <c r="H134" s="318"/>
      <c r="J134" s="679" t="s">
        <v>915</v>
      </c>
      <c r="K134" s="505"/>
      <c r="L134" s="724">
        <v>29285</v>
      </c>
      <c r="M134" s="728">
        <v>490573</v>
      </c>
      <c r="N134" s="664"/>
      <c r="O134" s="615">
        <v>3210</v>
      </c>
      <c r="P134" s="488"/>
      <c r="Q134" s="457"/>
      <c r="R134" s="457"/>
      <c r="S134" s="457"/>
      <c r="T134" s="457"/>
      <c r="U134" s="492"/>
      <c r="V134" s="491"/>
      <c r="W134" s="491"/>
      <c r="X134" s="491"/>
      <c r="Y134" s="457"/>
    </row>
    <row r="135" spans="1:25" ht="16.5" x14ac:dyDescent="0.35">
      <c r="A135" s="878"/>
      <c r="B135" s="966">
        <v>22978</v>
      </c>
      <c r="C135" s="617">
        <v>23025</v>
      </c>
      <c r="D135" s="509"/>
      <c r="E135" s="634">
        <v>983704.56</v>
      </c>
      <c r="F135" s="634">
        <v>1033405.25</v>
      </c>
      <c r="G135" s="318"/>
      <c r="H135" s="318"/>
      <c r="J135" s="679" t="s">
        <v>925</v>
      </c>
      <c r="K135" s="505"/>
      <c r="L135" s="724">
        <v>0</v>
      </c>
      <c r="M135" s="728">
        <v>140013</v>
      </c>
      <c r="N135" s="860"/>
      <c r="O135" s="615">
        <v>436</v>
      </c>
      <c r="P135" s="488"/>
      <c r="Q135" s="596"/>
      <c r="R135" s="457"/>
      <c r="S135" s="457"/>
      <c r="T135" s="457"/>
      <c r="U135" s="492"/>
      <c r="V135" s="491"/>
      <c r="W135" s="491"/>
      <c r="X135" s="491"/>
      <c r="Y135" s="457"/>
    </row>
    <row r="136" spans="1:25" x14ac:dyDescent="0.3">
      <c r="A136" s="509"/>
      <c r="B136" s="621">
        <f>SUM(B131:B135)</f>
        <v>123971</v>
      </c>
      <c r="C136" s="621">
        <f>SUM(C131:C135)</f>
        <v>123971</v>
      </c>
      <c r="D136" s="509"/>
      <c r="E136" s="621">
        <f>SUM(E131:E135)</f>
        <v>5270879.7799999993</v>
      </c>
      <c r="F136" s="621">
        <f>SUM(F131:F135)</f>
        <v>5537192.75</v>
      </c>
      <c r="G136" s="348"/>
      <c r="H136" s="348"/>
      <c r="J136" s="680" t="s">
        <v>1122</v>
      </c>
      <c r="K136" s="667"/>
      <c r="L136" s="725">
        <v>24</v>
      </c>
      <c r="M136" s="725">
        <v>93673</v>
      </c>
      <c r="N136" s="621"/>
      <c r="O136" s="617">
        <v>276</v>
      </c>
      <c r="P136" s="595">
        <f>SUM(O133:O136)</f>
        <v>3922</v>
      </c>
      <c r="Q136" s="457"/>
      <c r="R136" s="457"/>
      <c r="S136" s="457"/>
      <c r="T136" s="457"/>
      <c r="U136" s="492"/>
      <c r="V136" s="492"/>
      <c r="W136" s="492"/>
      <c r="X136" s="491"/>
      <c r="Y136" s="457"/>
    </row>
    <row r="137" spans="1:25" x14ac:dyDescent="0.3">
      <c r="A137" s="524" t="s">
        <v>1159</v>
      </c>
      <c r="B137" s="533"/>
      <c r="C137" s="526"/>
      <c r="D137" s="526"/>
      <c r="E137" s="526"/>
      <c r="F137" s="527"/>
      <c r="G137" s="348"/>
      <c r="H137" s="348"/>
      <c r="J137" s="679" t="s">
        <v>115</v>
      </c>
      <c r="K137" s="505"/>
      <c r="L137" s="724">
        <v>0</v>
      </c>
      <c r="M137" s="728">
        <v>466554</v>
      </c>
      <c r="N137" s="664"/>
      <c r="O137" s="615">
        <v>1451</v>
      </c>
      <c r="P137" s="492"/>
      <c r="Q137" s="457"/>
      <c r="R137" s="457"/>
      <c r="S137" s="457"/>
      <c r="T137" s="457"/>
      <c r="U137" s="492"/>
      <c r="V137" s="492"/>
      <c r="W137" s="492">
        <v>933184</v>
      </c>
      <c r="X137" s="491"/>
      <c r="Y137" s="457"/>
    </row>
    <row r="138" spans="1:25" x14ac:dyDescent="0.3">
      <c r="A138" s="531"/>
      <c r="B138" s="635">
        <v>40264</v>
      </c>
      <c r="C138" s="613">
        <v>40216</v>
      </c>
      <c r="D138" s="532"/>
      <c r="E138" s="635">
        <v>1705739.73</v>
      </c>
      <c r="F138" s="633">
        <v>1793076.77</v>
      </c>
      <c r="G138" s="348"/>
      <c r="H138" s="348"/>
      <c r="J138" s="679" t="s">
        <v>925</v>
      </c>
      <c r="K138" s="505"/>
      <c r="L138" s="724">
        <v>0</v>
      </c>
      <c r="M138" s="728">
        <v>326617</v>
      </c>
      <c r="N138" s="664"/>
      <c r="O138" s="615">
        <v>1015</v>
      </c>
      <c r="P138" s="492"/>
      <c r="Q138" s="457"/>
      <c r="R138" s="457"/>
      <c r="S138" s="457"/>
      <c r="T138" s="457"/>
      <c r="U138" s="492"/>
      <c r="V138" s="492"/>
      <c r="W138" s="492">
        <v>624892</v>
      </c>
      <c r="X138" s="491"/>
      <c r="Y138" s="457"/>
    </row>
    <row r="139" spans="1:25" x14ac:dyDescent="0.3">
      <c r="A139" s="532"/>
      <c r="B139" s="635">
        <v>8327</v>
      </c>
      <c r="C139" s="613">
        <v>8328</v>
      </c>
      <c r="D139" s="532"/>
      <c r="E139" s="635">
        <v>353739.56</v>
      </c>
      <c r="F139" s="625">
        <v>371852.2</v>
      </c>
      <c r="G139" s="348"/>
      <c r="H139" s="348"/>
      <c r="J139" s="679" t="s">
        <v>116</v>
      </c>
      <c r="K139" s="505"/>
      <c r="L139" s="724">
        <v>78</v>
      </c>
      <c r="M139" s="728">
        <v>312574</v>
      </c>
      <c r="N139" s="664"/>
      <c r="O139" s="615">
        <v>923</v>
      </c>
      <c r="P139" s="488"/>
      <c r="Q139" s="488"/>
      <c r="R139" s="457"/>
      <c r="S139" s="457"/>
      <c r="T139" s="457"/>
      <c r="U139" s="492"/>
      <c r="V139" s="491"/>
      <c r="W139" s="491"/>
      <c r="X139" s="491"/>
      <c r="Y139" s="457"/>
    </row>
    <row r="140" spans="1:25" x14ac:dyDescent="0.3">
      <c r="A140" s="532"/>
      <c r="B140" s="635">
        <v>24184</v>
      </c>
      <c r="C140" s="613">
        <v>24184</v>
      </c>
      <c r="D140" s="532"/>
      <c r="E140" s="635">
        <v>1025708.89</v>
      </c>
      <c r="F140" s="625">
        <v>1078227.69</v>
      </c>
      <c r="G140" s="348"/>
      <c r="H140" s="348"/>
      <c r="J140" s="679" t="s">
        <v>1122</v>
      </c>
      <c r="K140" s="505"/>
      <c r="L140" s="724">
        <v>55</v>
      </c>
      <c r="M140" s="728">
        <v>218645</v>
      </c>
      <c r="N140" s="664"/>
      <c r="O140" s="615">
        <v>645</v>
      </c>
      <c r="P140" s="488"/>
      <c r="Q140" s="488"/>
      <c r="R140" s="457"/>
      <c r="S140" s="457"/>
      <c r="T140" s="457"/>
      <c r="U140" s="492"/>
      <c r="V140" s="491"/>
      <c r="W140" s="491"/>
      <c r="X140" s="491"/>
      <c r="Y140" s="457"/>
    </row>
    <row r="141" spans="1:25" ht="16.5" x14ac:dyDescent="0.35">
      <c r="A141" s="532"/>
      <c r="B141" s="635">
        <v>28257</v>
      </c>
      <c r="C141" s="613">
        <v>28256</v>
      </c>
      <c r="D141" s="532"/>
      <c r="E141" s="635">
        <v>1200208.3899999999</v>
      </c>
      <c r="F141" s="625">
        <v>1261660.97</v>
      </c>
      <c r="G141" s="318"/>
      <c r="H141" s="8"/>
      <c r="J141" s="679" t="s">
        <v>916</v>
      </c>
      <c r="K141" s="505"/>
      <c r="L141" s="724">
        <v>8005</v>
      </c>
      <c r="M141" s="728">
        <v>33503</v>
      </c>
      <c r="N141" s="664"/>
      <c r="O141" s="615">
        <v>126</v>
      </c>
      <c r="P141" s="488" t="s">
        <v>610</v>
      </c>
      <c r="Q141" s="488"/>
      <c r="R141" s="693">
        <v>0</v>
      </c>
      <c r="S141" s="457"/>
      <c r="T141" s="457"/>
      <c r="U141" s="492"/>
      <c r="V141" s="491"/>
      <c r="W141" s="491"/>
      <c r="X141" s="491"/>
      <c r="Y141" s="457"/>
    </row>
    <row r="142" spans="1:25" ht="16.5" x14ac:dyDescent="0.35">
      <c r="A142" s="509"/>
      <c r="B142" s="635">
        <v>22985</v>
      </c>
      <c r="C142" s="613">
        <v>23033</v>
      </c>
      <c r="D142" s="509"/>
      <c r="E142" s="634">
        <v>983296.43</v>
      </c>
      <c r="F142" s="634">
        <v>1033641.62</v>
      </c>
      <c r="G142" s="318"/>
      <c r="H142" s="8"/>
      <c r="J142" s="679" t="s">
        <v>917</v>
      </c>
      <c r="K142" s="505"/>
      <c r="L142" s="724">
        <v>0</v>
      </c>
      <c r="M142" s="728">
        <v>0</v>
      </c>
      <c r="N142" s="664"/>
      <c r="O142" s="615">
        <v>0</v>
      </c>
      <c r="P142" s="488"/>
      <c r="Q142" s="488"/>
      <c r="R142" s="496"/>
      <c r="S142" s="457"/>
      <c r="T142" s="457"/>
      <c r="U142" s="492"/>
      <c r="V142" s="491"/>
      <c r="W142" s="491"/>
      <c r="X142" s="491"/>
      <c r="Y142" s="457"/>
    </row>
    <row r="143" spans="1:25" x14ac:dyDescent="0.3">
      <c r="A143" s="509"/>
      <c r="B143" s="782">
        <f>SUM(B138:B142)</f>
        <v>124017</v>
      </c>
      <c r="C143" s="626">
        <f>SUM(C138:C142)</f>
        <v>124017</v>
      </c>
      <c r="D143" s="509"/>
      <c r="E143" s="622">
        <f>SUM(E138:E142)</f>
        <v>5268693</v>
      </c>
      <c r="F143" s="621">
        <f>SUM(F138:F142)</f>
        <v>5538459.25</v>
      </c>
      <c r="H143" s="762"/>
      <c r="J143" s="679" t="s">
        <v>918</v>
      </c>
      <c r="K143" s="505"/>
      <c r="L143" s="724">
        <v>11756</v>
      </c>
      <c r="M143" s="728">
        <v>47033</v>
      </c>
      <c r="N143" s="664"/>
      <c r="O143" s="615">
        <v>170</v>
      </c>
      <c r="P143" s="488"/>
      <c r="Q143" s="457"/>
      <c r="R143" s="457"/>
      <c r="S143" s="457"/>
      <c r="T143" s="457"/>
      <c r="U143" s="492"/>
      <c r="V143" s="491"/>
      <c r="W143" s="491"/>
      <c r="X143" s="491"/>
      <c r="Y143" s="457"/>
    </row>
    <row r="144" spans="1:25" x14ac:dyDescent="0.3">
      <c r="A144" s="457"/>
      <c r="B144" s="457"/>
      <c r="C144" s="457"/>
      <c r="E144" s="488"/>
      <c r="F144" s="488"/>
      <c r="H144" s="8"/>
      <c r="J144" s="680" t="s">
        <v>118</v>
      </c>
      <c r="K144" s="667"/>
      <c r="L144" s="725">
        <v>7482</v>
      </c>
      <c r="M144" s="730">
        <v>335819</v>
      </c>
      <c r="N144" s="621"/>
      <c r="O144" s="617">
        <v>1984</v>
      </c>
      <c r="P144" s="595">
        <f>SUM(O137:O144)+R141</f>
        <v>6314</v>
      </c>
      <c r="Q144" s="457"/>
      <c r="R144" s="457"/>
      <c r="S144" s="457"/>
      <c r="T144" s="836"/>
      <c r="U144" s="492"/>
      <c r="V144" s="491"/>
      <c r="W144" s="491"/>
      <c r="X144" s="491"/>
      <c r="Y144" s="457"/>
    </row>
    <row r="145" spans="1:25" ht="30" x14ac:dyDescent="0.3">
      <c r="A145" s="758" t="s">
        <v>293</v>
      </c>
      <c r="B145" s="757"/>
      <c r="C145" s="759" t="s">
        <v>294</v>
      </c>
      <c r="D145" s="760" t="s">
        <v>1025</v>
      </c>
      <c r="E145" s="760" t="s">
        <v>1026</v>
      </c>
      <c r="F145" s="760" t="s">
        <v>1581</v>
      </c>
      <c r="G145" s="777" t="s">
        <v>190</v>
      </c>
      <c r="H145" s="8"/>
      <c r="J145" s="679" t="s">
        <v>899</v>
      </c>
      <c r="K145" s="505"/>
      <c r="L145" s="787">
        <f>S112</f>
        <v>59777</v>
      </c>
      <c r="M145" s="1012">
        <f>U112</f>
        <v>369398.49304677628</v>
      </c>
      <c r="N145" s="664"/>
      <c r="O145" s="627">
        <v>158</v>
      </c>
      <c r="P145" s="488"/>
      <c r="Q145" s="457"/>
      <c r="R145" s="457"/>
      <c r="S145" s="1053" t="s">
        <v>1570</v>
      </c>
      <c r="T145" s="1055"/>
      <c r="U145" s="1055"/>
      <c r="V145" s="1055"/>
      <c r="W145" s="1054"/>
      <c r="X145" s="491"/>
      <c r="Y145" s="457"/>
    </row>
    <row r="146" spans="1:25" x14ac:dyDescent="0.3">
      <c r="A146" s="765" t="s">
        <v>442</v>
      </c>
      <c r="B146" s="521" t="s">
        <v>2120</v>
      </c>
      <c r="C146" s="967">
        <v>0</v>
      </c>
      <c r="D146" s="613">
        <v>16340.35</v>
      </c>
      <c r="E146" s="729">
        <v>-16101.65</v>
      </c>
      <c r="F146" s="732">
        <v>0</v>
      </c>
      <c r="G146" s="967">
        <v>80.94</v>
      </c>
      <c r="H146" s="8"/>
      <c r="J146" s="679" t="s">
        <v>1422</v>
      </c>
      <c r="K146" s="505"/>
      <c r="L146" s="724">
        <v>38638</v>
      </c>
      <c r="M146" s="728">
        <v>256135</v>
      </c>
      <c r="N146" s="664"/>
      <c r="O146" s="615">
        <v>228</v>
      </c>
      <c r="P146" s="457"/>
      <c r="Q146" s="457"/>
      <c r="R146" s="457"/>
      <c r="S146" s="466" t="s">
        <v>1862</v>
      </c>
      <c r="T146" s="460"/>
      <c r="U146" s="468" t="s">
        <v>1863</v>
      </c>
      <c r="V146" s="687"/>
      <c r="W146" s="688" t="s">
        <v>1571</v>
      </c>
      <c r="X146" s="491"/>
      <c r="Y146" s="457"/>
    </row>
    <row r="147" spans="1:25" x14ac:dyDescent="0.3">
      <c r="A147" s="460"/>
      <c r="B147" s="522" t="s">
        <v>2121</v>
      </c>
      <c r="C147" s="968">
        <v>0</v>
      </c>
      <c r="D147" s="613">
        <v>3388.44</v>
      </c>
      <c r="E147" s="724">
        <v>-3339</v>
      </c>
      <c r="F147" s="726">
        <v>0</v>
      </c>
      <c r="G147" s="968">
        <v>16.79</v>
      </c>
      <c r="H147" s="8"/>
      <c r="J147" s="679" t="s">
        <v>1423</v>
      </c>
      <c r="K147" s="505"/>
      <c r="L147" s="786">
        <f>S151</f>
        <v>0</v>
      </c>
      <c r="M147" s="787">
        <f>L147</f>
        <v>0</v>
      </c>
      <c r="N147" s="664"/>
      <c r="O147" s="618">
        <f>W151</f>
        <v>0</v>
      </c>
      <c r="P147" s="488" t="s">
        <v>435</v>
      </c>
      <c r="Q147" s="457"/>
      <c r="R147" s="466" t="s">
        <v>1423</v>
      </c>
      <c r="S147" s="689">
        <v>0</v>
      </c>
      <c r="T147" s="683"/>
      <c r="U147" s="896">
        <v>0</v>
      </c>
      <c r="V147" s="461"/>
      <c r="W147" s="1013">
        <v>0</v>
      </c>
      <c r="X147" s="491"/>
      <c r="Y147" s="496"/>
    </row>
    <row r="148" spans="1:25" x14ac:dyDescent="0.3">
      <c r="A148" s="461"/>
      <c r="B148" s="522" t="s">
        <v>2122</v>
      </c>
      <c r="C148" s="968">
        <v>0</v>
      </c>
      <c r="D148" s="613">
        <v>9825.65</v>
      </c>
      <c r="E148" s="724">
        <v>-9682.19</v>
      </c>
      <c r="F148" s="726">
        <v>0</v>
      </c>
      <c r="G148" s="968">
        <v>48.68</v>
      </c>
      <c r="H148" s="8"/>
      <c r="J148" s="679" t="s">
        <v>926</v>
      </c>
      <c r="K148" s="505"/>
      <c r="L148" s="786">
        <f>S152</f>
        <v>48551</v>
      </c>
      <c r="M148" s="787">
        <f>L148</f>
        <v>48551</v>
      </c>
      <c r="N148" s="664"/>
      <c r="O148" s="618">
        <f>W152</f>
        <v>341.71833479660523</v>
      </c>
      <c r="P148" s="488" t="s">
        <v>435</v>
      </c>
      <c r="Q148" s="457"/>
      <c r="R148" s="684" t="s">
        <v>926</v>
      </c>
      <c r="S148" s="690">
        <v>48551</v>
      </c>
      <c r="T148" s="684"/>
      <c r="U148" s="897">
        <v>410040</v>
      </c>
      <c r="V148" s="462"/>
      <c r="W148" s="1013">
        <v>2886</v>
      </c>
      <c r="X148" s="491"/>
      <c r="Y148" s="496"/>
    </row>
    <row r="149" spans="1:25" x14ac:dyDescent="0.3">
      <c r="A149" s="461"/>
      <c r="B149" s="522" t="s">
        <v>2123</v>
      </c>
      <c r="C149" s="968">
        <v>0</v>
      </c>
      <c r="D149" s="613">
        <v>11496.86</v>
      </c>
      <c r="E149" s="724">
        <v>-11328.87</v>
      </c>
      <c r="F149" s="724">
        <v>0</v>
      </c>
      <c r="G149" s="968">
        <v>56.95</v>
      </c>
      <c r="H149" s="8"/>
      <c r="J149" s="679" t="s">
        <v>1424</v>
      </c>
      <c r="K149" s="505"/>
      <c r="L149" s="724">
        <v>1099</v>
      </c>
      <c r="M149" s="728">
        <v>922023</v>
      </c>
      <c r="N149" s="664"/>
      <c r="O149" s="627">
        <v>1276</v>
      </c>
      <c r="P149" s="457"/>
      <c r="Q149" s="457"/>
      <c r="R149" s="597"/>
      <c r="S149" s="1057" t="s">
        <v>1572</v>
      </c>
      <c r="T149" s="1058"/>
      <c r="U149" s="1058"/>
      <c r="V149" s="1058"/>
      <c r="W149" s="1059"/>
      <c r="X149" s="491"/>
      <c r="Y149" s="457"/>
    </row>
    <row r="150" spans="1:25" x14ac:dyDescent="0.3">
      <c r="A150" s="461"/>
      <c r="B150" s="522" t="s">
        <v>76</v>
      </c>
      <c r="C150" s="969">
        <v>0</v>
      </c>
      <c r="D150" s="613">
        <v>9419.2646400192625</v>
      </c>
      <c r="E150" s="725">
        <v>-9281.7253599807409</v>
      </c>
      <c r="F150" s="725">
        <v>0</v>
      </c>
      <c r="G150" s="969">
        <v>46.64</v>
      </c>
      <c r="H150" s="8"/>
      <c r="J150" s="679" t="s">
        <v>1425</v>
      </c>
      <c r="K150" s="505"/>
      <c r="L150" s="724">
        <v>2386</v>
      </c>
      <c r="M150" s="728">
        <v>923346</v>
      </c>
      <c r="N150" s="664"/>
      <c r="O150" s="627">
        <v>1214</v>
      </c>
      <c r="P150" s="457"/>
      <c r="Q150" s="457"/>
      <c r="R150" s="566"/>
      <c r="S150" s="466" t="s">
        <v>1862</v>
      </c>
      <c r="T150" s="460"/>
      <c r="U150" s="688" t="s">
        <v>1516</v>
      </c>
      <c r="V150" s="460"/>
      <c r="W150" s="466" t="s">
        <v>1571</v>
      </c>
      <c r="X150" s="457"/>
      <c r="Y150" s="457"/>
    </row>
    <row r="151" spans="1:25" x14ac:dyDescent="0.3">
      <c r="A151" s="461"/>
      <c r="B151" s="523" t="s">
        <v>1157</v>
      </c>
      <c r="C151" s="483">
        <f>SUM(C146:C150)</f>
        <v>0</v>
      </c>
      <c r="D151" s="483">
        <f>SUM(D146:D150)</f>
        <v>50470.564640019264</v>
      </c>
      <c r="E151" s="483">
        <f>SUM(E146:E150)</f>
        <v>-49733.435359980751</v>
      </c>
      <c r="F151" s="483">
        <f>SUM(F146:F150)</f>
        <v>0</v>
      </c>
      <c r="G151" s="483">
        <f>SUM(G146:G150)</f>
        <v>250</v>
      </c>
      <c r="H151" s="8"/>
      <c r="J151" s="679" t="s">
        <v>1426</v>
      </c>
      <c r="K151" s="505"/>
      <c r="L151" s="724">
        <v>0</v>
      </c>
      <c r="M151" s="728">
        <v>1</v>
      </c>
      <c r="N151" s="664"/>
      <c r="O151" s="627">
        <v>0</v>
      </c>
      <c r="P151" s="457"/>
      <c r="Q151" s="457"/>
      <c r="R151" s="466" t="s">
        <v>1423</v>
      </c>
      <c r="S151" s="691">
        <f>S147</f>
        <v>0</v>
      </c>
      <c r="T151" s="683"/>
      <c r="U151" s="691">
        <f>U147-S147</f>
        <v>0</v>
      </c>
      <c r="V151" s="461"/>
      <c r="W151" s="692">
        <f>IF(ISNUMBER(W147*(S147/U147)),W147*(S147/U147),0)</f>
        <v>0</v>
      </c>
      <c r="X151" s="457"/>
      <c r="Y151" s="457"/>
    </row>
    <row r="152" spans="1:25" x14ac:dyDescent="0.3">
      <c r="A152" s="461"/>
      <c r="B152" s="524" t="s">
        <v>1159</v>
      </c>
      <c r="C152" s="535"/>
      <c r="D152" s="483"/>
      <c r="E152" s="526"/>
      <c r="F152" s="556"/>
      <c r="G152" s="761"/>
      <c r="H152" s="8"/>
      <c r="J152" s="679" t="s">
        <v>1427</v>
      </c>
      <c r="K152" s="505"/>
      <c r="L152" s="724">
        <v>5287</v>
      </c>
      <c r="M152" s="728">
        <v>57277</v>
      </c>
      <c r="N152" s="664"/>
      <c r="O152" s="627">
        <v>500</v>
      </c>
      <c r="P152" s="457"/>
      <c r="Q152" s="457"/>
      <c r="R152" s="466" t="s">
        <v>926</v>
      </c>
      <c r="S152" s="691">
        <f>S148</f>
        <v>48551</v>
      </c>
      <c r="T152" s="684"/>
      <c r="U152" s="691">
        <f>U148-S148</f>
        <v>361489</v>
      </c>
      <c r="V152" s="462"/>
      <c r="W152" s="692">
        <f>IF(ISNUMBER(W148*(S148/U148)),W148*(S148/U148),0)</f>
        <v>341.71833479660523</v>
      </c>
      <c r="X152" s="492"/>
      <c r="Y152" s="457"/>
    </row>
    <row r="153" spans="1:25" x14ac:dyDescent="0.3">
      <c r="A153" s="461"/>
      <c r="B153" s="529" t="s">
        <v>2120</v>
      </c>
      <c r="C153" s="970">
        <v>0</v>
      </c>
      <c r="D153" s="633">
        <v>17609.150000000001</v>
      </c>
      <c r="E153" s="906">
        <v>-16030.92</v>
      </c>
      <c r="F153" s="967">
        <v>0</v>
      </c>
      <c r="G153" s="971">
        <v>80.94</v>
      </c>
      <c r="H153" s="8"/>
      <c r="J153" s="679" t="s">
        <v>1428</v>
      </c>
      <c r="K153" s="505"/>
      <c r="L153" s="724">
        <v>7095</v>
      </c>
      <c r="M153" s="728">
        <v>31804</v>
      </c>
      <c r="N153" s="664"/>
      <c r="O153" s="627">
        <v>296</v>
      </c>
      <c r="P153" s="457"/>
      <c r="Q153" s="457"/>
      <c r="R153" s="457"/>
      <c r="S153" s="457"/>
      <c r="T153" s="457"/>
      <c r="U153" s="457"/>
      <c r="V153" s="457"/>
      <c r="W153" s="491"/>
      <c r="X153" s="491"/>
      <c r="Y153" s="457"/>
    </row>
    <row r="154" spans="1:25" x14ac:dyDescent="0.3">
      <c r="A154" s="461"/>
      <c r="B154" s="504" t="s">
        <v>2121</v>
      </c>
      <c r="C154" s="972">
        <v>0</v>
      </c>
      <c r="D154" s="625">
        <v>3651.71</v>
      </c>
      <c r="E154" s="613">
        <v>-3324.51</v>
      </c>
      <c r="F154" s="968">
        <v>0</v>
      </c>
      <c r="G154" s="973">
        <v>16.79</v>
      </c>
      <c r="H154" s="8"/>
      <c r="J154" s="679" t="s">
        <v>1429</v>
      </c>
      <c r="K154" s="505"/>
      <c r="L154" s="724">
        <v>26178</v>
      </c>
      <c r="M154" s="728">
        <v>423438</v>
      </c>
      <c r="N154" s="664"/>
      <c r="O154" s="627">
        <v>211</v>
      </c>
      <c r="P154" s="457"/>
      <c r="Q154" s="457"/>
      <c r="R154" s="457"/>
      <c r="S154" s="457"/>
      <c r="T154" s="457"/>
      <c r="U154" s="457"/>
      <c r="V154" s="457"/>
      <c r="W154" s="491"/>
      <c r="X154" s="491"/>
      <c r="Y154" s="457"/>
    </row>
    <row r="155" spans="1:25" x14ac:dyDescent="0.3">
      <c r="A155" s="461"/>
      <c r="B155" s="522" t="s">
        <v>2122</v>
      </c>
      <c r="C155" s="972">
        <v>0</v>
      </c>
      <c r="D155" s="625">
        <v>10588.62</v>
      </c>
      <c r="E155" s="613">
        <v>-9639.65</v>
      </c>
      <c r="F155" s="968">
        <v>0</v>
      </c>
      <c r="G155" s="973">
        <v>48.68</v>
      </c>
      <c r="H155" s="8"/>
      <c r="J155" s="679" t="s">
        <v>1430</v>
      </c>
      <c r="K155" s="505"/>
      <c r="L155" s="724">
        <v>5224</v>
      </c>
      <c r="M155" s="728">
        <v>285576</v>
      </c>
      <c r="N155" s="664"/>
      <c r="O155" s="627">
        <v>236</v>
      </c>
      <c r="P155" s="457"/>
      <c r="Q155" s="457"/>
      <c r="R155" s="457"/>
      <c r="S155" s="457"/>
      <c r="T155" s="457"/>
      <c r="U155" s="457"/>
      <c r="V155" s="457"/>
      <c r="W155" s="491"/>
      <c r="X155" s="491"/>
      <c r="Y155" s="457"/>
    </row>
    <row r="156" spans="1:25" x14ac:dyDescent="0.3">
      <c r="A156" s="461"/>
      <c r="B156" s="522" t="s">
        <v>2123</v>
      </c>
      <c r="C156" s="972">
        <v>0</v>
      </c>
      <c r="D156" s="625">
        <v>12389.64</v>
      </c>
      <c r="E156" s="613">
        <v>-11279.12</v>
      </c>
      <c r="F156" s="968">
        <v>0</v>
      </c>
      <c r="G156" s="973">
        <v>56.95</v>
      </c>
      <c r="H156" s="8"/>
      <c r="J156" s="679" t="s">
        <v>1431</v>
      </c>
      <c r="K156" s="505"/>
      <c r="L156" s="724">
        <v>1066</v>
      </c>
      <c r="M156" s="728">
        <v>55078</v>
      </c>
      <c r="N156" s="664"/>
      <c r="O156" s="627">
        <v>1559</v>
      </c>
      <c r="P156" s="457"/>
      <c r="Q156" s="457"/>
      <c r="R156" s="457"/>
      <c r="S156" s="457"/>
      <c r="T156" s="457"/>
      <c r="U156" s="492"/>
      <c r="V156" s="491"/>
      <c r="W156" s="491"/>
      <c r="X156" s="491"/>
      <c r="Y156" s="457"/>
    </row>
    <row r="157" spans="1:25" x14ac:dyDescent="0.3">
      <c r="A157" s="461"/>
      <c r="B157" s="504" t="s">
        <v>76</v>
      </c>
      <c r="C157" s="972">
        <v>0</v>
      </c>
      <c r="D157" s="634">
        <v>10150.26</v>
      </c>
      <c r="E157" s="614">
        <v>-9240.42</v>
      </c>
      <c r="F157" s="969">
        <v>0</v>
      </c>
      <c r="G157" s="974">
        <v>46.64</v>
      </c>
      <c r="H157" s="8"/>
      <c r="J157" s="679" t="s">
        <v>1432</v>
      </c>
      <c r="K157" s="505"/>
      <c r="L157" s="724">
        <v>0</v>
      </c>
      <c r="M157" s="728">
        <v>0</v>
      </c>
      <c r="N157" s="664"/>
      <c r="O157" s="627">
        <v>0</v>
      </c>
      <c r="P157" s="457"/>
      <c r="Q157" s="457"/>
      <c r="R157" s="457"/>
      <c r="S157" s="457"/>
      <c r="T157" s="457"/>
      <c r="U157" s="492"/>
      <c r="V157" s="491"/>
      <c r="W157" s="457"/>
      <c r="X157" s="457"/>
      <c r="Y157" s="457"/>
    </row>
    <row r="158" spans="1:25" x14ac:dyDescent="0.3">
      <c r="A158" s="462"/>
      <c r="B158" s="536" t="s">
        <v>1157</v>
      </c>
      <c r="C158" s="483">
        <f>SUM(C153:C157)</f>
        <v>0</v>
      </c>
      <c r="D158" s="483">
        <f>SUM(D153:D157)</f>
        <v>54389.380000000005</v>
      </c>
      <c r="E158" s="483">
        <f>SUM(E153:E157)</f>
        <v>-49514.62</v>
      </c>
      <c r="F158" s="509">
        <f>SUM(F153:F157)</f>
        <v>0</v>
      </c>
      <c r="G158" s="483">
        <f>SUM(G153:G157)</f>
        <v>250</v>
      </c>
      <c r="H158" s="8"/>
      <c r="J158" s="679" t="s">
        <v>1433</v>
      </c>
      <c r="K158" s="505"/>
      <c r="L158" s="724">
        <v>0</v>
      </c>
      <c r="M158" s="728">
        <v>0</v>
      </c>
      <c r="N158" s="664"/>
      <c r="O158" s="627">
        <v>0</v>
      </c>
      <c r="P158" s="457"/>
      <c r="Q158" s="457"/>
      <c r="R158" s="457"/>
      <c r="S158" s="457"/>
      <c r="T158" s="457"/>
      <c r="U158" s="492"/>
      <c r="V158" s="491"/>
      <c r="W158" s="491"/>
      <c r="X158" s="491"/>
      <c r="Y158" s="457"/>
    </row>
    <row r="159" spans="1:25" x14ac:dyDescent="0.3">
      <c r="A159" s="457"/>
      <c r="B159" s="500"/>
      <c r="C159" s="492"/>
      <c r="D159" s="492"/>
      <c r="E159" s="492"/>
      <c r="F159" s="492"/>
      <c r="G159" s="8"/>
      <c r="H159" s="8"/>
      <c r="J159" s="679" t="s">
        <v>1434</v>
      </c>
      <c r="K159" s="505"/>
      <c r="L159" s="724">
        <v>3368</v>
      </c>
      <c r="M159" s="728">
        <v>103124</v>
      </c>
      <c r="N159" s="664"/>
      <c r="O159" s="627">
        <v>2568</v>
      </c>
      <c r="P159" s="457"/>
      <c r="Q159" s="457"/>
      <c r="R159" s="457"/>
      <c r="S159" s="457"/>
      <c r="T159" s="457"/>
      <c r="U159" s="492"/>
      <c r="V159" s="491"/>
      <c r="W159" s="457"/>
      <c r="X159" s="457"/>
      <c r="Y159" s="457"/>
    </row>
    <row r="160" spans="1:25" x14ac:dyDescent="0.3">
      <c r="A160" s="774" t="s">
        <v>1967</v>
      </c>
      <c r="B160" s="765" t="s">
        <v>60</v>
      </c>
      <c r="C160" s="537" t="s">
        <v>114</v>
      </c>
      <c r="D160" s="537" t="s">
        <v>114</v>
      </c>
      <c r="E160" s="537" t="s">
        <v>114</v>
      </c>
      <c r="F160" s="492"/>
      <c r="G160" s="8"/>
      <c r="H160" s="8"/>
      <c r="J160" s="679" t="s">
        <v>1435</v>
      </c>
      <c r="K160" s="505"/>
      <c r="L160" s="724">
        <v>1664</v>
      </c>
      <c r="M160" s="728">
        <v>284782</v>
      </c>
      <c r="N160" s="664"/>
      <c r="O160" s="627">
        <v>1863</v>
      </c>
      <c r="P160" s="457"/>
      <c r="Q160" s="457"/>
      <c r="R160" s="457"/>
      <c r="S160" s="457"/>
      <c r="T160" s="457"/>
      <c r="U160" s="492"/>
      <c r="V160" s="491"/>
      <c r="W160" s="491"/>
      <c r="X160" s="491"/>
      <c r="Y160" s="457"/>
    </row>
    <row r="161" spans="1:25" x14ac:dyDescent="0.3">
      <c r="A161" s="457"/>
      <c r="B161" s="530" t="s">
        <v>1152</v>
      </c>
      <c r="C161" s="530">
        <v>5550.0990000000002</v>
      </c>
      <c r="D161" s="530">
        <v>4470.143</v>
      </c>
      <c r="E161" s="530">
        <v>4470.0820000000003</v>
      </c>
      <c r="F161" s="457" t="s">
        <v>1962</v>
      </c>
      <c r="G161" s="8"/>
      <c r="H161" s="8"/>
      <c r="J161" s="679" t="s">
        <v>909</v>
      </c>
      <c r="K161" s="505"/>
      <c r="L161" s="1004">
        <v>0</v>
      </c>
      <c r="M161" s="1010">
        <v>0</v>
      </c>
      <c r="N161" s="664"/>
      <c r="O161" s="1008"/>
      <c r="P161" s="594" t="s">
        <v>444</v>
      </c>
      <c r="Q161" s="457"/>
      <c r="R161" s="457"/>
      <c r="S161" s="457"/>
      <c r="T161" s="457"/>
      <c r="U161" s="492"/>
      <c r="V161" s="500"/>
      <c r="W161" s="500"/>
      <c r="X161" s="491"/>
      <c r="Y161" s="457"/>
    </row>
    <row r="162" spans="1:25" x14ac:dyDescent="0.3">
      <c r="A162" s="457"/>
      <c r="B162" s="521" t="s">
        <v>2120</v>
      </c>
      <c r="C162" s="633">
        <v>0</v>
      </c>
      <c r="D162" s="633">
        <v>6297.5700000000061</v>
      </c>
      <c r="E162" s="633">
        <v>-3053989.0813250002</v>
      </c>
      <c r="G162" s="8"/>
      <c r="H162" s="8"/>
      <c r="J162" s="679" t="s">
        <v>910</v>
      </c>
      <c r="K162" s="505"/>
      <c r="L162" s="724">
        <v>17359</v>
      </c>
      <c r="M162" s="728">
        <v>62530</v>
      </c>
      <c r="N162" s="664"/>
      <c r="O162" s="627">
        <v>456</v>
      </c>
      <c r="P162" s="457"/>
      <c r="Q162" s="457"/>
      <c r="R162" s="457"/>
      <c r="S162" s="457"/>
      <c r="T162" s="457"/>
      <c r="U162" s="492"/>
      <c r="V162" s="491"/>
      <c r="W162" s="491"/>
      <c r="X162" s="491"/>
      <c r="Y162" s="457"/>
    </row>
    <row r="163" spans="1:25" x14ac:dyDescent="0.3">
      <c r="A163" s="457"/>
      <c r="B163" s="522" t="s">
        <v>2121</v>
      </c>
      <c r="C163" s="625">
        <v>0</v>
      </c>
      <c r="D163" s="625">
        <v>1306.02</v>
      </c>
      <c r="E163" s="625">
        <v>-633343.03320760117</v>
      </c>
      <c r="F163" s="492"/>
      <c r="G163" s="8"/>
      <c r="H163" s="8"/>
      <c r="J163" s="679" t="s">
        <v>911</v>
      </c>
      <c r="K163" s="505"/>
      <c r="L163" s="1004">
        <v>0</v>
      </c>
      <c r="M163" s="1010">
        <v>0</v>
      </c>
      <c r="N163" s="664"/>
      <c r="O163" s="1008"/>
      <c r="P163" s="594" t="s">
        <v>444</v>
      </c>
      <c r="Q163" s="457"/>
      <c r="R163" s="457"/>
      <c r="S163" s="457"/>
      <c r="T163" s="457"/>
      <c r="U163" s="492"/>
      <c r="V163" s="500"/>
      <c r="W163" s="500"/>
      <c r="X163" s="491"/>
      <c r="Y163" s="457"/>
    </row>
    <row r="164" spans="1:25" x14ac:dyDescent="0.3">
      <c r="A164" s="457"/>
      <c r="B164" s="522" t="s">
        <v>2122</v>
      </c>
      <c r="C164" s="625">
        <v>0</v>
      </c>
      <c r="D164" s="625">
        <v>3786.77</v>
      </c>
      <c r="E164" s="625">
        <v>-1836449.9137511996</v>
      </c>
      <c r="F164" s="492"/>
      <c r="G164" s="8"/>
      <c r="H164" s="8"/>
      <c r="J164" s="679" t="s">
        <v>912</v>
      </c>
      <c r="K164" s="505"/>
      <c r="L164" s="724">
        <v>0</v>
      </c>
      <c r="M164" s="728">
        <v>0</v>
      </c>
      <c r="N164" s="664"/>
      <c r="O164" s="627">
        <v>0</v>
      </c>
      <c r="P164" s="457"/>
      <c r="Q164" s="457"/>
      <c r="R164" s="457"/>
      <c r="S164" s="457"/>
      <c r="T164" s="457"/>
      <c r="U164" s="492"/>
      <c r="V164" s="491"/>
      <c r="W164" s="491"/>
      <c r="X164" s="491"/>
      <c r="Y164" s="457"/>
    </row>
    <row r="165" spans="1:25" x14ac:dyDescent="0.3">
      <c r="A165" s="457"/>
      <c r="B165" s="522" t="s">
        <v>2123</v>
      </c>
      <c r="C165" s="625">
        <v>0</v>
      </c>
      <c r="D165" s="625">
        <v>4431.05</v>
      </c>
      <c r="E165" s="625">
        <v>-2148876.8900520005</v>
      </c>
      <c r="F165" s="492"/>
      <c r="G165" s="8"/>
      <c r="H165" s="8"/>
      <c r="J165" s="680" t="s">
        <v>913</v>
      </c>
      <c r="K165" s="667"/>
      <c r="L165" s="725">
        <v>0</v>
      </c>
      <c r="M165" s="730">
        <v>0</v>
      </c>
      <c r="N165" s="621"/>
      <c r="O165" s="617">
        <v>0</v>
      </c>
      <c r="P165" s="595">
        <f>SUM(O145:O165)-O147-O148</f>
        <v>10565</v>
      </c>
      <c r="Q165" s="457"/>
      <c r="R165" s="457"/>
      <c r="S165" s="457"/>
      <c r="T165" s="457"/>
      <c r="U165" s="492"/>
      <c r="V165" s="492"/>
      <c r="W165" s="492"/>
      <c r="X165" s="491"/>
      <c r="Y165" s="457"/>
    </row>
    <row r="166" spans="1:25" x14ac:dyDescent="0.3">
      <c r="A166" s="457"/>
      <c r="B166" s="522" t="s">
        <v>76</v>
      </c>
      <c r="C166" s="634">
        <v>0</v>
      </c>
      <c r="D166" s="634">
        <v>3630.4399999999946</v>
      </c>
      <c r="E166" s="634">
        <v>-1760513.0964841959</v>
      </c>
      <c r="F166" s="492"/>
      <c r="G166" s="8"/>
      <c r="H166" s="8"/>
      <c r="J166" s="679" t="s">
        <v>1436</v>
      </c>
      <c r="K166" s="505"/>
      <c r="L166" s="724">
        <v>0</v>
      </c>
      <c r="M166" s="728">
        <v>21130</v>
      </c>
      <c r="N166" s="663"/>
      <c r="O166" s="615">
        <v>413</v>
      </c>
      <c r="P166" s="457"/>
      <c r="Q166" s="457"/>
      <c r="R166" s="457"/>
      <c r="S166" s="457"/>
      <c r="T166" s="457"/>
      <c r="U166" s="492"/>
      <c r="V166" s="491"/>
      <c r="W166" s="491"/>
      <c r="X166" s="491"/>
      <c r="Y166" s="457"/>
    </row>
    <row r="167" spans="1:25" x14ac:dyDescent="0.3">
      <c r="A167" s="457"/>
      <c r="B167" s="523" t="s">
        <v>1157</v>
      </c>
      <c r="C167" s="621">
        <f>SUM(C162:C166)</f>
        <v>0</v>
      </c>
      <c r="D167" s="621">
        <f>SUM(D162:D166)</f>
        <v>19451.850000000002</v>
      </c>
      <c r="E167" s="621">
        <f>SUM(E162:E166)</f>
        <v>-9433172.0148199964</v>
      </c>
      <c r="F167" s="492"/>
      <c r="G167" s="8"/>
      <c r="H167" s="8"/>
      <c r="J167" s="679" t="s">
        <v>1437</v>
      </c>
      <c r="K167" s="505"/>
      <c r="L167" s="786"/>
      <c r="M167" s="787"/>
      <c r="N167" s="664"/>
      <c r="O167" s="618"/>
      <c r="P167" s="457"/>
      <c r="Q167" s="457"/>
      <c r="R167" s="457"/>
      <c r="S167" s="457"/>
      <c r="T167" s="457"/>
      <c r="U167" s="492"/>
      <c r="V167" s="491"/>
      <c r="W167" s="491"/>
      <c r="X167" s="491"/>
      <c r="Y167" s="457"/>
    </row>
    <row r="168" spans="1:25" x14ac:dyDescent="0.3">
      <c r="A168" s="457"/>
      <c r="B168" s="524" t="s">
        <v>1159</v>
      </c>
      <c r="C168" s="483"/>
      <c r="D168" s="483"/>
      <c r="E168" s="483"/>
      <c r="F168" s="492"/>
      <c r="G168" s="8"/>
      <c r="H168" s="8"/>
      <c r="J168" s="679" t="s">
        <v>1438</v>
      </c>
      <c r="K168" s="505"/>
      <c r="L168" s="786"/>
      <c r="M168" s="787"/>
      <c r="N168" s="664"/>
      <c r="O168" s="618"/>
      <c r="P168" s="457"/>
      <c r="Q168" s="457"/>
      <c r="R168" s="457"/>
      <c r="S168" s="457"/>
      <c r="T168" s="457"/>
      <c r="U168" s="492"/>
      <c r="V168" s="491"/>
      <c r="W168" s="491"/>
      <c r="X168" s="491"/>
      <c r="Y168" s="457"/>
    </row>
    <row r="169" spans="1:25" x14ac:dyDescent="0.3">
      <c r="A169" s="457"/>
      <c r="B169" s="521" t="s">
        <v>2120</v>
      </c>
      <c r="C169" s="633">
        <v>0</v>
      </c>
      <c r="D169" s="902">
        <v>6297.5700000000061</v>
      </c>
      <c r="E169" s="975">
        <v>-3055501.88</v>
      </c>
      <c r="F169" s="711"/>
      <c r="G169" s="8"/>
      <c r="H169" s="8"/>
      <c r="J169" s="679" t="s">
        <v>1439</v>
      </c>
      <c r="K169" s="505"/>
      <c r="L169" s="724">
        <v>3224</v>
      </c>
      <c r="M169" s="728">
        <v>37356</v>
      </c>
      <c r="N169" s="664"/>
      <c r="O169" s="615">
        <v>905</v>
      </c>
      <c r="P169" s="457"/>
      <c r="Q169" s="457"/>
      <c r="R169" s="457"/>
      <c r="S169" s="457"/>
      <c r="T169" s="457"/>
      <c r="U169" s="492"/>
      <c r="V169" s="491"/>
      <c r="W169" s="491"/>
      <c r="X169" s="491"/>
      <c r="Y169" s="457"/>
    </row>
    <row r="170" spans="1:25" x14ac:dyDescent="0.3">
      <c r="A170" s="457"/>
      <c r="B170" s="522" t="s">
        <v>2121</v>
      </c>
      <c r="C170" s="625">
        <v>0</v>
      </c>
      <c r="D170" s="903">
        <v>1306.02</v>
      </c>
      <c r="E170" s="976">
        <v>-633656.78000000142</v>
      </c>
      <c r="F170" s="492"/>
      <c r="G170" s="8"/>
      <c r="H170" s="8"/>
      <c r="J170" s="679" t="s">
        <v>1440</v>
      </c>
      <c r="K170" s="505"/>
      <c r="L170" s="724">
        <v>24</v>
      </c>
      <c r="M170" s="728">
        <v>2575</v>
      </c>
      <c r="N170" s="664"/>
      <c r="O170" s="615">
        <v>-12</v>
      </c>
      <c r="P170" s="457"/>
      <c r="Q170" s="457"/>
      <c r="R170" s="457"/>
      <c r="S170" s="457"/>
      <c r="T170" s="457"/>
      <c r="U170" s="492"/>
      <c r="V170" s="491"/>
      <c r="W170" s="491"/>
      <c r="X170" s="491"/>
      <c r="Y170" s="457"/>
    </row>
    <row r="171" spans="1:25" x14ac:dyDescent="0.3">
      <c r="A171" s="457"/>
      <c r="B171" s="522" t="s">
        <v>1024</v>
      </c>
      <c r="C171" s="625">
        <v>0</v>
      </c>
      <c r="D171" s="903">
        <v>3786.77</v>
      </c>
      <c r="E171" s="976">
        <v>-1837359.67</v>
      </c>
      <c r="F171" s="492"/>
      <c r="G171" s="8"/>
      <c r="H171" s="8"/>
      <c r="J171" s="679" t="s">
        <v>919</v>
      </c>
      <c r="K171" s="505"/>
      <c r="L171" s="724">
        <v>2217</v>
      </c>
      <c r="M171" s="728">
        <v>8336</v>
      </c>
      <c r="N171" s="664"/>
      <c r="O171" s="615">
        <v>27</v>
      </c>
      <c r="P171" s="457"/>
      <c r="Q171" s="457"/>
      <c r="R171" s="457"/>
      <c r="S171" s="457"/>
      <c r="T171" s="457"/>
      <c r="U171" s="492"/>
      <c r="V171" s="491"/>
      <c r="W171" s="491"/>
      <c r="X171" s="491"/>
      <c r="Y171" s="457"/>
    </row>
    <row r="172" spans="1:25" x14ac:dyDescent="0.3">
      <c r="A172" s="457"/>
      <c r="B172" s="522" t="s">
        <v>2123</v>
      </c>
      <c r="C172" s="625">
        <v>0</v>
      </c>
      <c r="D172" s="903">
        <v>4431.05</v>
      </c>
      <c r="E172" s="976">
        <v>-2149941.3199999998</v>
      </c>
      <c r="F172" s="492"/>
      <c r="G172" s="8"/>
      <c r="H172" s="8"/>
      <c r="J172" s="679" t="s">
        <v>920</v>
      </c>
      <c r="K172" s="505"/>
      <c r="L172" s="724">
        <v>0</v>
      </c>
      <c r="M172" s="728">
        <v>0</v>
      </c>
      <c r="N172" s="664"/>
      <c r="O172" s="615">
        <v>0</v>
      </c>
      <c r="P172" s="457"/>
      <c r="Q172" s="457"/>
      <c r="R172" s="457"/>
      <c r="S172" s="457"/>
      <c r="T172" s="457"/>
      <c r="U172" s="492"/>
      <c r="V172" s="491"/>
      <c r="W172" s="491"/>
      <c r="X172" s="491"/>
      <c r="Y172" s="457"/>
    </row>
    <row r="173" spans="1:25" x14ac:dyDescent="0.3">
      <c r="A173" s="457"/>
      <c r="B173" s="522" t="s">
        <v>76</v>
      </c>
      <c r="C173" s="634">
        <v>0</v>
      </c>
      <c r="D173" s="904">
        <v>3630.4399999999946</v>
      </c>
      <c r="E173" s="977">
        <v>-1761384.9357459953</v>
      </c>
      <c r="F173" s="492"/>
      <c r="G173" s="8"/>
      <c r="H173" s="8"/>
      <c r="J173" s="679" t="s">
        <v>1711</v>
      </c>
      <c r="K173" s="505"/>
      <c r="L173" s="728">
        <v>0</v>
      </c>
      <c r="M173" s="726">
        <v>0</v>
      </c>
      <c r="N173" s="664"/>
      <c r="O173" s="615">
        <v>0</v>
      </c>
      <c r="P173" s="457"/>
      <c r="Q173" s="457"/>
      <c r="R173" s="457"/>
      <c r="S173" s="457"/>
      <c r="T173" s="457"/>
      <c r="U173" s="492"/>
      <c r="V173" s="491"/>
      <c r="W173" s="491"/>
      <c r="X173" s="491"/>
      <c r="Y173" s="457"/>
    </row>
    <row r="174" spans="1:25" ht="16.5" x14ac:dyDescent="0.35">
      <c r="A174" s="457"/>
      <c r="B174" s="523" t="s">
        <v>1157</v>
      </c>
      <c r="C174" s="621">
        <f>SUM(C169:C173)</f>
        <v>0</v>
      </c>
      <c r="D174" s="621">
        <f>SUM(D169:D173)</f>
        <v>19451.850000000002</v>
      </c>
      <c r="E174" s="621">
        <f>SUM(E169:E173)</f>
        <v>-9437844.5857459959</v>
      </c>
      <c r="F174" s="492"/>
      <c r="G174" s="886"/>
      <c r="H174" s="778" t="s">
        <v>1970</v>
      </c>
      <c r="J174" s="679" t="s">
        <v>1712</v>
      </c>
      <c r="K174" s="505"/>
      <c r="L174" s="728">
        <v>0</v>
      </c>
      <c r="M174" s="726">
        <v>0</v>
      </c>
      <c r="N174" s="664"/>
      <c r="O174" s="615">
        <v>0</v>
      </c>
      <c r="P174" s="457"/>
      <c r="Q174" s="457"/>
      <c r="R174" s="457"/>
      <c r="S174" s="457"/>
      <c r="T174" s="457"/>
      <c r="U174" s="492"/>
      <c r="V174" s="491"/>
      <c r="W174" s="491"/>
      <c r="X174" s="491"/>
      <c r="Y174" s="457"/>
    </row>
    <row r="175" spans="1:25" ht="15.75" thickBot="1" x14ac:dyDescent="0.35">
      <c r="A175" s="775"/>
      <c r="B175" s="457"/>
      <c r="C175" s="457"/>
      <c r="D175" s="457"/>
      <c r="E175" s="457"/>
      <c r="F175" s="3" t="s">
        <v>1963</v>
      </c>
      <c r="J175" s="679" t="s">
        <v>1713</v>
      </c>
      <c r="K175" s="505"/>
      <c r="L175" s="728">
        <v>0</v>
      </c>
      <c r="M175" s="726">
        <v>0</v>
      </c>
      <c r="N175" s="664"/>
      <c r="O175" s="615">
        <v>0</v>
      </c>
      <c r="P175" s="457"/>
      <c r="Q175" s="457"/>
      <c r="R175" s="457"/>
      <c r="S175" s="457"/>
      <c r="T175" s="457"/>
      <c r="U175" s="492"/>
      <c r="V175" s="491"/>
      <c r="W175" s="491"/>
      <c r="X175" s="491"/>
      <c r="Y175" s="457"/>
    </row>
    <row r="176" spans="1:25" x14ac:dyDescent="0.3">
      <c r="A176" s="765"/>
      <c r="B176" s="773"/>
      <c r="C176" s="542" t="s">
        <v>775</v>
      </c>
      <c r="D176" s="542"/>
      <c r="E176" s="885"/>
      <c r="F176" s="887"/>
      <c r="G176" s="888"/>
      <c r="H176" s="463"/>
      <c r="J176" s="679" t="s">
        <v>1714</v>
      </c>
      <c r="K176" s="505"/>
      <c r="L176" s="728">
        <v>0</v>
      </c>
      <c r="M176" s="726">
        <v>0</v>
      </c>
      <c r="N176" s="664"/>
      <c r="O176" s="615">
        <v>0</v>
      </c>
      <c r="P176" s="457"/>
      <c r="Q176" s="457"/>
      <c r="R176" s="457"/>
      <c r="S176" s="457"/>
      <c r="T176" s="457"/>
      <c r="U176" s="492"/>
      <c r="V176" s="491"/>
      <c r="W176" s="491"/>
      <c r="X176" s="491"/>
      <c r="Y176" s="457"/>
    </row>
    <row r="177" spans="1:29" ht="16.5" x14ac:dyDescent="0.35">
      <c r="A177" s="511" t="s">
        <v>1968</v>
      </c>
      <c r="B177" s="511" t="s">
        <v>1969</v>
      </c>
      <c r="C177" s="538" t="s">
        <v>90</v>
      </c>
      <c r="D177" s="511" t="s">
        <v>90</v>
      </c>
      <c r="E177" s="511" t="s">
        <v>90</v>
      </c>
      <c r="F177" s="511" t="s">
        <v>90</v>
      </c>
      <c r="G177" s="511" t="s">
        <v>90</v>
      </c>
      <c r="H177" s="539" t="s">
        <v>2128</v>
      </c>
      <c r="J177" s="679" t="s">
        <v>1715</v>
      </c>
      <c r="K177" s="505"/>
      <c r="L177" s="728">
        <v>0</v>
      </c>
      <c r="M177" s="726">
        <v>0</v>
      </c>
      <c r="N177" s="664"/>
      <c r="O177" s="615">
        <v>0</v>
      </c>
      <c r="P177" s="457"/>
      <c r="Q177" s="457"/>
      <c r="R177" s="457"/>
      <c r="S177" s="457"/>
      <c r="T177" s="457"/>
      <c r="U177" s="492"/>
      <c r="V177" s="491"/>
      <c r="W177" s="491"/>
      <c r="X177" s="491"/>
      <c r="Y177" s="457"/>
    </row>
    <row r="178" spans="1:29" ht="16.5" x14ac:dyDescent="0.35">
      <c r="A178" s="517">
        <v>5550.0010000000002</v>
      </c>
      <c r="B178" s="517">
        <v>5550.0010000000002</v>
      </c>
      <c r="C178" s="540">
        <v>5550.0349999999999</v>
      </c>
      <c r="D178" s="517">
        <v>5550.0990000000002</v>
      </c>
      <c r="E178" s="517">
        <v>4470.1310000000003</v>
      </c>
      <c r="F178" s="517">
        <v>4470.1120000000001</v>
      </c>
      <c r="G178" s="776">
        <v>4470.17</v>
      </c>
      <c r="H178" s="541">
        <v>5570.0069999999996</v>
      </c>
      <c r="J178" s="679" t="s">
        <v>1716</v>
      </c>
      <c r="K178" s="505"/>
      <c r="L178" s="728">
        <v>0</v>
      </c>
      <c r="M178" s="726">
        <v>0</v>
      </c>
      <c r="N178" s="664"/>
      <c r="O178" s="615">
        <v>0</v>
      </c>
      <c r="P178" s="457"/>
      <c r="Q178" s="457"/>
      <c r="R178" s="457"/>
      <c r="S178" s="457"/>
      <c r="T178" s="457"/>
      <c r="U178" s="492"/>
      <c r="V178" s="491"/>
      <c r="W178" s="491"/>
      <c r="X178" s="491"/>
      <c r="Y178" s="457"/>
    </row>
    <row r="179" spans="1:29" x14ac:dyDescent="0.3">
      <c r="A179" s="766">
        <v>0</v>
      </c>
      <c r="B179" s="766">
        <v>0</v>
      </c>
      <c r="C179" s="766">
        <v>0</v>
      </c>
      <c r="D179" s="625">
        <v>69298</v>
      </c>
      <c r="E179" s="625">
        <v>291</v>
      </c>
      <c r="F179" s="613">
        <v>291</v>
      </c>
      <c r="G179" s="613">
        <v>60921</v>
      </c>
      <c r="H179" s="637">
        <v>0</v>
      </c>
      <c r="J179" s="679" t="s">
        <v>1611</v>
      </c>
      <c r="K179" s="505"/>
      <c r="L179" s="724">
        <v>225</v>
      </c>
      <c r="M179" s="728">
        <v>5407</v>
      </c>
      <c r="N179" s="664"/>
      <c r="O179" s="615">
        <v>0</v>
      </c>
      <c r="P179" s="457"/>
      <c r="Q179" s="457"/>
      <c r="R179" s="457"/>
      <c r="S179" s="457"/>
      <c r="T179" s="457"/>
      <c r="U179" s="492"/>
      <c r="V179" s="491"/>
      <c r="W179" s="491"/>
      <c r="X179" s="491"/>
      <c r="Y179" s="457"/>
    </row>
    <row r="180" spans="1:29" x14ac:dyDescent="0.3">
      <c r="A180" s="767">
        <v>0</v>
      </c>
      <c r="B180" s="767">
        <v>0</v>
      </c>
      <c r="C180" s="767">
        <v>0</v>
      </c>
      <c r="D180" s="625">
        <v>14375</v>
      </c>
      <c r="E180" s="625">
        <v>60</v>
      </c>
      <c r="F180" s="613">
        <v>60</v>
      </c>
      <c r="G180" s="613">
        <v>12636</v>
      </c>
      <c r="H180" s="637">
        <v>0</v>
      </c>
      <c r="J180" s="679" t="s">
        <v>1612</v>
      </c>
      <c r="K180" s="505"/>
      <c r="L180" s="724">
        <v>2715</v>
      </c>
      <c r="M180" s="728">
        <v>59443</v>
      </c>
      <c r="N180" s="664"/>
      <c r="O180" s="615">
        <v>0</v>
      </c>
      <c r="P180" s="457"/>
      <c r="Q180" s="457"/>
      <c r="R180" s="457"/>
      <c r="S180" s="457"/>
      <c r="T180" s="457"/>
      <c r="U180" s="492"/>
      <c r="V180" s="491"/>
      <c r="W180" s="491"/>
      <c r="X180" s="457"/>
      <c r="Y180" s="457"/>
    </row>
    <row r="181" spans="1:29" x14ac:dyDescent="0.3">
      <c r="A181" s="767">
        <v>0</v>
      </c>
      <c r="B181" s="767">
        <v>0</v>
      </c>
      <c r="C181" s="767">
        <v>0</v>
      </c>
      <c r="D181" s="625">
        <v>41667</v>
      </c>
      <c r="E181" s="625">
        <v>175</v>
      </c>
      <c r="F181" s="613">
        <v>175</v>
      </c>
      <c r="G181" s="613">
        <v>36633</v>
      </c>
      <c r="H181" s="637">
        <v>0</v>
      </c>
      <c r="J181" s="679" t="s">
        <v>1441</v>
      </c>
      <c r="K181" s="505"/>
      <c r="L181" s="724">
        <v>0</v>
      </c>
      <c r="M181" s="728">
        <v>0</v>
      </c>
      <c r="N181" s="664"/>
      <c r="O181" s="627">
        <v>0</v>
      </c>
      <c r="P181" s="457"/>
      <c r="Q181" s="457"/>
      <c r="R181" s="457"/>
      <c r="S181" s="457"/>
      <c r="T181" s="457"/>
      <c r="U181" s="492"/>
      <c r="V181" s="491"/>
      <c r="W181" s="491"/>
      <c r="X181" s="457"/>
      <c r="Y181" s="457"/>
    </row>
    <row r="182" spans="1:29" x14ac:dyDescent="0.3">
      <c r="A182" s="767">
        <v>0</v>
      </c>
      <c r="B182" s="767">
        <v>0</v>
      </c>
      <c r="C182" s="767">
        <v>0</v>
      </c>
      <c r="D182" s="625">
        <v>48744</v>
      </c>
      <c r="E182" s="625">
        <v>205</v>
      </c>
      <c r="F182" s="613">
        <v>205</v>
      </c>
      <c r="G182" s="613">
        <v>42865</v>
      </c>
      <c r="H182" s="637">
        <v>0</v>
      </c>
      <c r="J182" s="679" t="s">
        <v>1442</v>
      </c>
      <c r="K182" s="505"/>
      <c r="L182" s="724">
        <v>466</v>
      </c>
      <c r="M182" s="728">
        <v>4366</v>
      </c>
      <c r="N182" s="664"/>
      <c r="O182" s="615">
        <v>12</v>
      </c>
      <c r="P182" s="457"/>
      <c r="Q182" s="457"/>
      <c r="R182" s="457"/>
      <c r="S182" s="457"/>
      <c r="T182" s="457"/>
      <c r="U182" s="492"/>
      <c r="V182" s="491"/>
      <c r="W182" s="491"/>
      <c r="X182" s="457"/>
      <c r="Y182" s="457"/>
      <c r="Z182" s="2"/>
      <c r="AA182" s="2"/>
    </row>
    <row r="183" spans="1:29" x14ac:dyDescent="0.3">
      <c r="A183" s="768">
        <v>0</v>
      </c>
      <c r="B183" s="768">
        <v>0</v>
      </c>
      <c r="C183" s="768">
        <v>0</v>
      </c>
      <c r="D183" s="634">
        <v>39916</v>
      </c>
      <c r="E183" s="634">
        <v>168</v>
      </c>
      <c r="F183" s="614">
        <v>168</v>
      </c>
      <c r="G183" s="614">
        <v>35117</v>
      </c>
      <c r="H183" s="638">
        <v>0</v>
      </c>
      <c r="J183" s="679" t="s">
        <v>1109</v>
      </c>
      <c r="K183" s="505"/>
      <c r="L183" s="724">
        <v>12280</v>
      </c>
      <c r="M183" s="728">
        <v>97731</v>
      </c>
      <c r="N183" s="664"/>
      <c r="O183" s="615">
        <v>41</v>
      </c>
      <c r="P183" s="457"/>
      <c r="Q183" s="457"/>
      <c r="R183" s="457"/>
      <c r="S183" s="457"/>
      <c r="T183" s="457"/>
      <c r="U183" s="492"/>
      <c r="V183" s="491"/>
      <c r="W183" s="491"/>
      <c r="X183" s="457"/>
      <c r="Y183" s="457"/>
    </row>
    <row r="184" spans="1:29" x14ac:dyDescent="0.3">
      <c r="A184" s="626">
        <f>SUM(A179:A183)</f>
        <v>0</v>
      </c>
      <c r="B184" s="639">
        <f>SUM(B179:B183)</f>
        <v>0</v>
      </c>
      <c r="C184" s="640">
        <f t="shared" ref="C184:H184" si="3">SUM(C179:C183)</f>
        <v>0</v>
      </c>
      <c r="D184" s="626">
        <f t="shared" si="3"/>
        <v>214000</v>
      </c>
      <c r="E184" s="626">
        <f t="shared" si="3"/>
        <v>899</v>
      </c>
      <c r="F184" s="626">
        <f t="shared" si="3"/>
        <v>899</v>
      </c>
      <c r="G184" s="639">
        <f t="shared" si="3"/>
        <v>188172</v>
      </c>
      <c r="H184" s="640">
        <f t="shared" si="3"/>
        <v>0</v>
      </c>
      <c r="J184" s="679" t="s">
        <v>1110</v>
      </c>
      <c r="K184" s="505"/>
      <c r="L184" s="724">
        <v>9337</v>
      </c>
      <c r="M184" s="728">
        <v>98561</v>
      </c>
      <c r="N184" s="664"/>
      <c r="O184" s="615">
        <v>59</v>
      </c>
      <c r="P184" s="457"/>
      <c r="Q184" s="457"/>
      <c r="R184" s="457"/>
      <c r="S184" s="457"/>
      <c r="T184" s="457"/>
      <c r="U184" s="492"/>
      <c r="V184" s="491"/>
      <c r="W184" s="491"/>
      <c r="X184" s="457"/>
      <c r="Y184" s="488"/>
      <c r="AB184" s="2"/>
      <c r="AC184" s="2"/>
    </row>
    <row r="185" spans="1:29" s="2" customFormat="1" x14ac:dyDescent="0.3">
      <c r="A185" s="544" t="s">
        <v>1159</v>
      </c>
      <c r="B185" s="544"/>
      <c r="C185" s="545"/>
      <c r="D185" s="464"/>
      <c r="E185" s="544"/>
      <c r="F185" s="526"/>
      <c r="G185" s="546"/>
      <c r="H185" s="543"/>
      <c r="I185" s="3"/>
      <c r="J185" s="679" t="s">
        <v>1114</v>
      </c>
      <c r="K185" s="505"/>
      <c r="L185" s="724">
        <v>12666</v>
      </c>
      <c r="M185" s="728">
        <v>98714</v>
      </c>
      <c r="N185" s="664"/>
      <c r="O185" s="615">
        <v>46</v>
      </c>
      <c r="P185" s="488"/>
      <c r="Q185" s="457"/>
      <c r="R185" s="457"/>
      <c r="S185" s="457"/>
      <c r="T185" s="457"/>
      <c r="U185" s="492"/>
      <c r="V185" s="492"/>
      <c r="W185" s="492"/>
      <c r="X185" s="457"/>
      <c r="Y185" s="457"/>
      <c r="Z185" s="3"/>
      <c r="AA185" s="3"/>
      <c r="AB185" s="3"/>
      <c r="AC185" s="3"/>
    </row>
    <row r="186" spans="1:29" x14ac:dyDescent="0.3">
      <c r="A186" s="766">
        <v>0</v>
      </c>
      <c r="B186" s="766">
        <v>0</v>
      </c>
      <c r="C186" s="766">
        <v>0</v>
      </c>
      <c r="D186" s="625">
        <v>69164</v>
      </c>
      <c r="E186" s="625">
        <v>291</v>
      </c>
      <c r="F186" s="613">
        <v>291</v>
      </c>
      <c r="G186" s="613">
        <v>62851</v>
      </c>
      <c r="H186" s="637">
        <v>0</v>
      </c>
      <c r="J186" s="679" t="s">
        <v>1034</v>
      </c>
      <c r="K186" s="505"/>
      <c r="L186" s="724">
        <v>13428</v>
      </c>
      <c r="M186" s="728">
        <v>193390</v>
      </c>
      <c r="N186" s="664"/>
      <c r="O186" s="615">
        <v>0</v>
      </c>
      <c r="P186" s="457"/>
      <c r="Q186" s="457"/>
      <c r="R186" s="457"/>
      <c r="S186" s="457"/>
      <c r="T186" s="457"/>
      <c r="U186" s="491"/>
      <c r="V186" s="491"/>
      <c r="W186" s="491"/>
      <c r="X186" s="457"/>
      <c r="Y186" s="457"/>
    </row>
    <row r="187" spans="1:29" x14ac:dyDescent="0.3">
      <c r="A187" s="767">
        <v>0</v>
      </c>
      <c r="B187" s="767">
        <v>0</v>
      </c>
      <c r="C187" s="767">
        <v>0</v>
      </c>
      <c r="D187" s="625">
        <v>14347</v>
      </c>
      <c r="E187" s="625">
        <v>60</v>
      </c>
      <c r="F187" s="613">
        <v>60</v>
      </c>
      <c r="G187" s="613">
        <v>13035</v>
      </c>
      <c r="H187" s="637">
        <v>0</v>
      </c>
      <c r="I187" s="2"/>
      <c r="J187" s="680" t="s">
        <v>923</v>
      </c>
      <c r="K187" s="667"/>
      <c r="L187" s="725">
        <v>273</v>
      </c>
      <c r="M187" s="730">
        <v>224659</v>
      </c>
      <c r="N187" s="621"/>
      <c r="O187" s="617">
        <v>484</v>
      </c>
      <c r="P187" s="595">
        <f>SUM(O166:O187)</f>
        <v>1975</v>
      </c>
      <c r="Q187" s="457"/>
      <c r="R187" s="598" t="s">
        <v>885</v>
      </c>
      <c r="S187" s="457"/>
      <c r="T187" s="457"/>
      <c r="U187" s="457"/>
      <c r="V187" s="457"/>
      <c r="W187" s="457"/>
      <c r="X187" s="457"/>
      <c r="Y187" s="457"/>
    </row>
    <row r="188" spans="1:29" x14ac:dyDescent="0.3">
      <c r="A188" s="767">
        <v>0</v>
      </c>
      <c r="B188" s="767">
        <v>0</v>
      </c>
      <c r="C188" s="767">
        <v>0</v>
      </c>
      <c r="D188" s="625">
        <v>41588</v>
      </c>
      <c r="E188" s="625">
        <v>175</v>
      </c>
      <c r="F188" s="613">
        <v>175</v>
      </c>
      <c r="G188" s="613">
        <v>37795</v>
      </c>
      <c r="H188" s="637">
        <v>0</v>
      </c>
      <c r="J188" s="681" t="s">
        <v>2083</v>
      </c>
      <c r="K188" s="606"/>
      <c r="L188" s="728">
        <v>0</v>
      </c>
      <c r="M188" s="732">
        <v>0</v>
      </c>
      <c r="N188" s="663"/>
      <c r="O188" s="348"/>
      <c r="P188" s="457"/>
      <c r="Q188" s="457"/>
      <c r="R188" s="598" t="s">
        <v>885</v>
      </c>
      <c r="S188" s="457"/>
      <c r="T188" s="457"/>
      <c r="U188" s="457"/>
      <c r="V188" s="457"/>
      <c r="W188" s="457"/>
      <c r="X188" s="457"/>
      <c r="Y188" s="457"/>
    </row>
    <row r="189" spans="1:29" x14ac:dyDescent="0.3">
      <c r="A189" s="767">
        <v>0</v>
      </c>
      <c r="B189" s="767">
        <v>0</v>
      </c>
      <c r="C189" s="767">
        <v>0</v>
      </c>
      <c r="D189" s="625">
        <v>48649</v>
      </c>
      <c r="E189" s="625">
        <v>205</v>
      </c>
      <c r="F189" s="613">
        <v>205</v>
      </c>
      <c r="G189" s="613">
        <v>44224</v>
      </c>
      <c r="H189" s="637">
        <v>0</v>
      </c>
      <c r="J189" s="679" t="s">
        <v>1423</v>
      </c>
      <c r="K189" s="505"/>
      <c r="L189" s="731">
        <v>0</v>
      </c>
      <c r="M189" s="901">
        <f>U151</f>
        <v>0</v>
      </c>
      <c r="N189" s="664"/>
      <c r="O189" s="492" t="s">
        <v>867</v>
      </c>
      <c r="P189" s="457"/>
      <c r="Q189" s="457"/>
      <c r="R189" s="457"/>
      <c r="S189" s="457"/>
      <c r="T189" s="457"/>
      <c r="U189" s="457"/>
      <c r="V189" s="457"/>
      <c r="W189" s="457"/>
      <c r="X189" s="457"/>
      <c r="Y189" s="457"/>
    </row>
    <row r="190" spans="1:29" x14ac:dyDescent="0.3">
      <c r="A190" s="768">
        <v>0</v>
      </c>
      <c r="B190" s="768">
        <v>0</v>
      </c>
      <c r="C190" s="768">
        <v>0</v>
      </c>
      <c r="D190" s="634">
        <v>39839</v>
      </c>
      <c r="E190" s="634">
        <v>168</v>
      </c>
      <c r="F190" s="614">
        <v>168</v>
      </c>
      <c r="G190" s="614">
        <v>36229</v>
      </c>
      <c r="H190" s="638">
        <v>0</v>
      </c>
      <c r="J190" s="679" t="s">
        <v>926</v>
      </c>
      <c r="K190" s="505"/>
      <c r="L190" s="731">
        <v>0</v>
      </c>
      <c r="M190" s="901">
        <f>U152</f>
        <v>361489</v>
      </c>
      <c r="N190" s="696"/>
      <c r="O190" s="492" t="s">
        <v>867</v>
      </c>
      <c r="P190" s="457"/>
      <c r="Q190" s="457"/>
      <c r="R190" s="457"/>
      <c r="S190" s="457"/>
      <c r="T190" s="457"/>
      <c r="U190" s="457"/>
      <c r="V190" s="457"/>
      <c r="W190" s="457"/>
      <c r="X190" s="488"/>
      <c r="Y190" s="457"/>
    </row>
    <row r="191" spans="1:29" x14ac:dyDescent="0.3">
      <c r="A191" s="626">
        <f t="shared" ref="A191:F191" si="4">SUM(A186:A190)</f>
        <v>0</v>
      </c>
      <c r="B191" s="626">
        <f t="shared" si="4"/>
        <v>0</v>
      </c>
      <c r="C191" s="626">
        <f t="shared" si="4"/>
        <v>0</v>
      </c>
      <c r="D191" s="626">
        <f t="shared" si="4"/>
        <v>213587</v>
      </c>
      <c r="E191" s="626">
        <f t="shared" si="4"/>
        <v>899</v>
      </c>
      <c r="F191" s="626">
        <f t="shared" si="4"/>
        <v>899</v>
      </c>
      <c r="G191" s="626">
        <f>SUM(G186:G190)</f>
        <v>194134</v>
      </c>
      <c r="H191" s="626">
        <f>SUM(H186:H190)</f>
        <v>0</v>
      </c>
      <c r="J191" s="679" t="s">
        <v>2084</v>
      </c>
      <c r="K191" s="505"/>
      <c r="L191" s="731">
        <v>0</v>
      </c>
      <c r="M191" s="726">
        <v>728352</v>
      </c>
      <c r="N191" s="696"/>
      <c r="O191" s="147"/>
      <c r="P191" s="457"/>
      <c r="Q191" s="457"/>
      <c r="R191" s="457"/>
      <c r="S191" s="457"/>
      <c r="T191" s="457"/>
      <c r="U191" s="457"/>
      <c r="V191" s="457"/>
      <c r="W191" s="457"/>
      <c r="X191" s="457"/>
      <c r="Y191" s="457"/>
    </row>
    <row r="192" spans="1:29" x14ac:dyDescent="0.3">
      <c r="A192" s="457"/>
      <c r="B192" s="502"/>
      <c r="C192" s="502"/>
      <c r="D192" s="502"/>
      <c r="E192" s="502"/>
      <c r="F192" s="492"/>
      <c r="J192" s="679" t="s">
        <v>2085</v>
      </c>
      <c r="K192" s="505"/>
      <c r="L192" s="788">
        <v>0</v>
      </c>
      <c r="M192" s="733">
        <v>0</v>
      </c>
      <c r="N192" s="696"/>
      <c r="O192" s="147"/>
      <c r="P192" s="457"/>
      <c r="Q192" s="457"/>
      <c r="R192" s="496" t="s">
        <v>1407</v>
      </c>
      <c r="S192" s="457" t="s">
        <v>1408</v>
      </c>
      <c r="T192" s="457"/>
      <c r="U192" s="457"/>
      <c r="V192" s="457"/>
      <c r="W192" s="457"/>
      <c r="X192" s="457"/>
      <c r="Y192" s="457"/>
    </row>
    <row r="193" spans="1:25" ht="16.5" x14ac:dyDescent="0.35">
      <c r="A193" s="547" t="s">
        <v>1985</v>
      </c>
      <c r="B193" s="547"/>
      <c r="C193" s="547"/>
      <c r="D193" s="547"/>
      <c r="E193" s="547"/>
      <c r="F193" s="547"/>
      <c r="G193" s="486"/>
      <c r="H193" s="855"/>
      <c r="J193" s="680" t="s">
        <v>865</v>
      </c>
      <c r="K193" s="667"/>
      <c r="L193" s="789">
        <v>24326</v>
      </c>
      <c r="M193" s="734">
        <v>44655</v>
      </c>
      <c r="N193" s="695"/>
      <c r="O193" s="345"/>
      <c r="P193" s="457"/>
      <c r="Q193" s="457"/>
      <c r="R193" s="814">
        <f>M194</f>
        <v>9276172</v>
      </c>
      <c r="S193" s="749">
        <f>L194</f>
        <v>496458</v>
      </c>
      <c r="T193" s="457"/>
      <c r="U193" s="457"/>
      <c r="V193" s="457"/>
      <c r="W193" s="457"/>
      <c r="X193" s="457"/>
      <c r="Y193" s="457"/>
    </row>
    <row r="194" spans="1:25" ht="16.5" x14ac:dyDescent="0.35">
      <c r="A194" s="512" t="s">
        <v>1983</v>
      </c>
      <c r="B194" s="549" t="s">
        <v>1983</v>
      </c>
      <c r="C194" s="549" t="s">
        <v>1983</v>
      </c>
      <c r="D194" s="549" t="s">
        <v>1983</v>
      </c>
      <c r="E194" s="512" t="s">
        <v>1983</v>
      </c>
      <c r="F194" s="549" t="s">
        <v>1983</v>
      </c>
      <c r="G194" s="528" t="s">
        <v>1983</v>
      </c>
      <c r="H194" s="550" t="s">
        <v>1983</v>
      </c>
      <c r="J194" s="488" t="s">
        <v>866</v>
      </c>
      <c r="K194" s="491"/>
      <c r="L194" s="502">
        <f>SUM(L110:L193)</f>
        <v>496458</v>
      </c>
      <c r="M194" s="502">
        <f>SUM(M110:M193)</f>
        <v>9276172</v>
      </c>
      <c r="N194" s="488"/>
      <c r="O194" s="457"/>
      <c r="P194" s="750"/>
      <c r="Q194" s="457"/>
      <c r="R194" s="496">
        <v>9276172</v>
      </c>
      <c r="S194" s="496">
        <v>496458</v>
      </c>
      <c r="T194" s="457"/>
      <c r="U194" s="457"/>
      <c r="V194" s="457"/>
      <c r="W194" s="457"/>
      <c r="X194" s="457"/>
      <c r="Y194" s="457"/>
    </row>
    <row r="195" spans="1:25" ht="16.5" x14ac:dyDescent="0.35">
      <c r="A195" s="519">
        <v>5550.0879999999997</v>
      </c>
      <c r="B195" s="551">
        <v>5550.0230000000001</v>
      </c>
      <c r="C195" s="551">
        <v>5550.0990000000002</v>
      </c>
      <c r="D195" s="552">
        <v>5550.1</v>
      </c>
      <c r="E195" s="519">
        <v>5550.107</v>
      </c>
      <c r="F195" s="551">
        <v>5614.0079999999998</v>
      </c>
      <c r="G195" s="553">
        <v>4470.1310000000003</v>
      </c>
      <c r="H195" s="554">
        <v>4470.0990000000002</v>
      </c>
      <c r="J195" s="1056">
        <v>422</v>
      </c>
      <c r="K195" s="1056"/>
      <c r="L195" s="1056"/>
      <c r="M195" s="590">
        <v>460</v>
      </c>
      <c r="N195" s="457"/>
      <c r="O195" s="457" t="s">
        <v>1678</v>
      </c>
      <c r="P195" s="457"/>
      <c r="Q195" s="457"/>
      <c r="R195" s="862">
        <f>R193-R194</f>
        <v>0</v>
      </c>
      <c r="S195" s="863">
        <f>S193-S194</f>
        <v>0</v>
      </c>
      <c r="T195" s="457"/>
      <c r="U195" s="457"/>
      <c r="V195" s="457"/>
      <c r="W195" s="457"/>
      <c r="X195" s="457"/>
      <c r="Y195" s="457"/>
    </row>
    <row r="196" spans="1:25" ht="16.5" x14ac:dyDescent="0.3">
      <c r="A196" s="724">
        <v>0</v>
      </c>
      <c r="B196" s="748">
        <v>315656.25</v>
      </c>
      <c r="C196" s="726">
        <v>2316934.4102988634</v>
      </c>
      <c r="D196" s="732">
        <v>352423.62844812497</v>
      </c>
      <c r="E196" s="724">
        <v>1090101.082801875</v>
      </c>
      <c r="F196" s="633">
        <v>0</v>
      </c>
      <c r="G196" s="633">
        <v>14369.534262499999</v>
      </c>
      <c r="H196" s="633">
        <v>-3059.44</v>
      </c>
      <c r="J196" s="459" t="s">
        <v>1321</v>
      </c>
      <c r="K196" s="480"/>
      <c r="L196" s="480"/>
      <c r="M196" s="480"/>
      <c r="N196" s="480"/>
      <c r="O196" s="464"/>
      <c r="P196" s="457"/>
      <c r="Q196" s="457"/>
      <c r="R196" s="457"/>
      <c r="S196" s="457"/>
      <c r="T196" s="457"/>
      <c r="U196" s="457"/>
      <c r="V196" s="457"/>
      <c r="W196" s="457"/>
      <c r="X196" s="457"/>
      <c r="Y196" s="457"/>
    </row>
    <row r="197" spans="1:25" x14ac:dyDescent="0.3">
      <c r="A197" s="724">
        <v>0</v>
      </c>
      <c r="B197" s="748">
        <v>65461.5</v>
      </c>
      <c r="C197" s="726">
        <v>480489.94768452737</v>
      </c>
      <c r="D197" s="726">
        <v>73086.266030910061</v>
      </c>
      <c r="E197" s="724">
        <v>226067.36386908998</v>
      </c>
      <c r="F197" s="625">
        <v>0</v>
      </c>
      <c r="G197" s="625">
        <v>2979.9868886000004</v>
      </c>
      <c r="H197" s="625">
        <v>-634.47</v>
      </c>
      <c r="J197" s="514" t="s">
        <v>746</v>
      </c>
      <c r="K197" s="461"/>
      <c r="L197" s="694" t="s">
        <v>747</v>
      </c>
      <c r="M197" s="516" t="s">
        <v>1150</v>
      </c>
      <c r="N197" s="460"/>
      <c r="O197" s="537" t="s">
        <v>738</v>
      </c>
      <c r="P197" s="488"/>
      <c r="Q197" s="488"/>
      <c r="R197" s="491"/>
      <c r="S197" s="491"/>
      <c r="T197" s="491"/>
      <c r="U197" s="491"/>
      <c r="V197" s="491"/>
      <c r="W197" s="491"/>
      <c r="X197" s="558"/>
      <c r="Y197" s="457"/>
    </row>
    <row r="198" spans="1:25" x14ac:dyDescent="0.3">
      <c r="A198" s="724">
        <v>0</v>
      </c>
      <c r="B198" s="748">
        <v>189813</v>
      </c>
      <c r="C198" s="726">
        <v>1393238.1097352365</v>
      </c>
      <c r="D198" s="726">
        <v>211921.58972442002</v>
      </c>
      <c r="E198" s="724">
        <v>655507.63407558005</v>
      </c>
      <c r="F198" s="625">
        <v>0</v>
      </c>
      <c r="G198" s="625">
        <v>8640.8047731999995</v>
      </c>
      <c r="H198" s="625">
        <v>-1839.73</v>
      </c>
      <c r="J198" s="507" t="s">
        <v>1205</v>
      </c>
      <c r="K198" s="481"/>
      <c r="L198" s="481" t="s">
        <v>1205</v>
      </c>
      <c r="M198" s="482" t="s">
        <v>1206</v>
      </c>
      <c r="N198" s="461"/>
      <c r="O198" s="481" t="s">
        <v>1905</v>
      </c>
      <c r="P198" s="457"/>
      <c r="Q198" s="457"/>
      <c r="R198" s="558"/>
      <c r="S198" s="558"/>
      <c r="T198" s="558"/>
      <c r="U198" s="558"/>
      <c r="V198" s="558"/>
      <c r="W198" s="558"/>
      <c r="X198" s="558"/>
      <c r="Y198" s="457"/>
    </row>
    <row r="199" spans="1:25" x14ac:dyDescent="0.3">
      <c r="A199" s="724">
        <v>0</v>
      </c>
      <c r="B199" s="748">
        <v>222105</v>
      </c>
      <c r="C199" s="726">
        <v>1630263.0163678185</v>
      </c>
      <c r="D199" s="724">
        <v>247975.10449569998</v>
      </c>
      <c r="E199" s="627">
        <v>767026.25850429886</v>
      </c>
      <c r="F199" s="625">
        <v>0</v>
      </c>
      <c r="G199" s="625">
        <v>10110.828921999999</v>
      </c>
      <c r="H199" s="625">
        <v>-2152.71</v>
      </c>
      <c r="J199" s="726">
        <v>6499.65</v>
      </c>
      <c r="K199" s="664"/>
      <c r="L199" s="625">
        <v>40905.29</v>
      </c>
      <c r="M199" s="615">
        <v>18522602.829999998</v>
      </c>
      <c r="N199" s="696"/>
      <c r="O199" s="625">
        <v>0</v>
      </c>
      <c r="P199" s="457"/>
      <c r="Q199" s="457"/>
      <c r="R199" s="558"/>
      <c r="S199" s="558"/>
      <c r="T199" s="558"/>
      <c r="U199" s="558"/>
      <c r="V199" s="558"/>
      <c r="W199" s="558"/>
      <c r="X199" s="558"/>
      <c r="Y199" s="457"/>
    </row>
    <row r="200" spans="1:25" x14ac:dyDescent="0.3">
      <c r="A200" s="725">
        <v>0</v>
      </c>
      <c r="B200" s="748">
        <v>181964.25</v>
      </c>
      <c r="C200" s="727">
        <v>1335625.1940953727</v>
      </c>
      <c r="D200" s="724">
        <v>203158.85280084502</v>
      </c>
      <c r="E200" s="725">
        <v>628402.74924915493</v>
      </c>
      <c r="F200" s="634">
        <v>0</v>
      </c>
      <c r="G200" s="634">
        <v>8283.5051536999999</v>
      </c>
      <c r="H200" s="634">
        <v>-1763.65</v>
      </c>
      <c r="J200" s="726">
        <v>2868.32</v>
      </c>
      <c r="K200" s="664"/>
      <c r="L200" s="625">
        <v>3893.99</v>
      </c>
      <c r="M200" s="615">
        <v>2144596.9300000002</v>
      </c>
      <c r="N200" s="696"/>
      <c r="O200" s="625">
        <v>35.78</v>
      </c>
      <c r="P200" s="457"/>
      <c r="Q200" s="457"/>
      <c r="R200" s="558"/>
      <c r="S200" s="558"/>
      <c r="T200" s="558"/>
      <c r="U200" s="558"/>
      <c r="V200" s="558"/>
      <c r="W200" s="558"/>
      <c r="X200" s="558"/>
      <c r="Y200" s="457"/>
    </row>
    <row r="201" spans="1:25" x14ac:dyDescent="0.3">
      <c r="A201" s="626">
        <f>SUM(A196:A200)</f>
        <v>0</v>
      </c>
      <c r="B201" s="626">
        <f t="shared" ref="B201:H201" si="5">SUM(B196:B200)</f>
        <v>975000</v>
      </c>
      <c r="C201" s="626">
        <f t="shared" si="5"/>
        <v>7156550.6781818178</v>
      </c>
      <c r="D201" s="626">
        <f>SUM(D196:D200)</f>
        <v>1088565.4415</v>
      </c>
      <c r="E201" s="626">
        <f t="shared" si="5"/>
        <v>3367105.0884999987</v>
      </c>
      <c r="F201" s="626">
        <f t="shared" si="5"/>
        <v>0</v>
      </c>
      <c r="G201" s="626">
        <f t="shared" si="5"/>
        <v>44384.66</v>
      </c>
      <c r="H201" s="626">
        <f t="shared" si="5"/>
        <v>-9450</v>
      </c>
      <c r="J201" s="726">
        <v>1666.25</v>
      </c>
      <c r="K201" s="664"/>
      <c r="L201" s="625">
        <v>9904.08</v>
      </c>
      <c r="M201" s="615">
        <v>8567573.4800000004</v>
      </c>
      <c r="N201" s="696"/>
      <c r="O201" s="625">
        <v>6304.15</v>
      </c>
      <c r="P201" s="457"/>
      <c r="Q201" s="457"/>
      <c r="R201" s="558"/>
      <c r="S201" s="558"/>
      <c r="T201" s="558"/>
      <c r="U201" s="558"/>
      <c r="V201" s="558"/>
      <c r="W201" s="558"/>
      <c r="X201" s="558"/>
      <c r="Y201" s="457"/>
    </row>
    <row r="202" spans="1:25" x14ac:dyDescent="0.3">
      <c r="A202" s="526" t="s">
        <v>1159</v>
      </c>
      <c r="B202" s="526"/>
      <c r="C202" s="526"/>
      <c r="D202" s="526"/>
      <c r="E202" s="526"/>
      <c r="F202" s="555"/>
      <c r="G202" s="556"/>
      <c r="H202" s="557"/>
      <c r="J202" s="726">
        <v>11205.28</v>
      </c>
      <c r="K202" s="664"/>
      <c r="L202" s="625">
        <v>29933.919999999998</v>
      </c>
      <c r="M202" s="615">
        <v>12333104.810000001</v>
      </c>
      <c r="N202" s="696"/>
      <c r="O202" s="625">
        <v>364.77</v>
      </c>
      <c r="P202" s="457"/>
      <c r="Q202" s="457"/>
      <c r="R202" s="558"/>
      <c r="S202" s="558"/>
      <c r="T202" s="558"/>
      <c r="U202" s="558"/>
      <c r="V202" s="558"/>
      <c r="W202" s="558"/>
      <c r="X202" s="558"/>
      <c r="Y202" s="457"/>
    </row>
    <row r="203" spans="1:25" x14ac:dyDescent="0.3">
      <c r="A203" s="724">
        <v>0</v>
      </c>
      <c r="B203" s="748">
        <v>315656.25</v>
      </c>
      <c r="C203" s="902">
        <v>2387539.7371397726</v>
      </c>
      <c r="D203" s="902">
        <v>352396.85844812496</v>
      </c>
      <c r="E203" s="766">
        <v>1090099.9028018748</v>
      </c>
      <c r="F203" s="902">
        <v>0</v>
      </c>
      <c r="G203" s="902">
        <v>12740.854262499999</v>
      </c>
      <c r="H203" s="902">
        <v>-3059.44</v>
      </c>
      <c r="J203" s="727">
        <v>1323.4</v>
      </c>
      <c r="K203" s="664"/>
      <c r="L203" s="634">
        <v>10667.04</v>
      </c>
      <c r="M203" s="617">
        <v>5966287.5899999999</v>
      </c>
      <c r="N203" s="696"/>
      <c r="O203" s="634">
        <v>1067.6500000000001</v>
      </c>
      <c r="P203" s="457"/>
      <c r="Q203" s="457"/>
      <c r="R203" s="558"/>
      <c r="S203" s="558"/>
      <c r="T203" s="558"/>
      <c r="U203" s="558"/>
      <c r="V203" s="558"/>
      <c r="W203" s="558"/>
      <c r="X203" s="558"/>
      <c r="Y203" s="457"/>
    </row>
    <row r="204" spans="1:25" x14ac:dyDescent="0.3">
      <c r="A204" s="724">
        <v>0</v>
      </c>
      <c r="B204" s="748">
        <v>65461.5</v>
      </c>
      <c r="C204" s="903">
        <v>495133.27599834546</v>
      </c>
      <c r="D204" s="903">
        <v>73080.776030909998</v>
      </c>
      <c r="E204" s="767">
        <v>226067.36386908998</v>
      </c>
      <c r="F204" s="903">
        <v>0</v>
      </c>
      <c r="G204" s="903">
        <v>2642.2268886000002</v>
      </c>
      <c r="H204" s="903">
        <v>-634.47</v>
      </c>
      <c r="J204" s="620">
        <f>SUM(J199:J203)</f>
        <v>23562.9</v>
      </c>
      <c r="K204" s="621"/>
      <c r="L204" s="621">
        <f>SUM(L199:L203)</f>
        <v>95304.320000000007</v>
      </c>
      <c r="M204" s="622">
        <f>SUM(M199:M203)</f>
        <v>47534165.640000001</v>
      </c>
      <c r="N204" s="695"/>
      <c r="O204" s="622">
        <f>SUM(O199:O203)</f>
        <v>7772.3499999999985</v>
      </c>
      <c r="P204" s="457"/>
      <c r="Q204" s="457"/>
      <c r="R204" s="457"/>
      <c r="S204" s="457"/>
      <c r="T204" s="457"/>
      <c r="U204" s="457"/>
      <c r="V204" s="457"/>
      <c r="W204" s="457"/>
      <c r="X204" s="457"/>
      <c r="Y204" s="457"/>
    </row>
    <row r="205" spans="1:25" ht="16.5" x14ac:dyDescent="0.3">
      <c r="A205" s="724">
        <v>0</v>
      </c>
      <c r="B205" s="748">
        <v>189813</v>
      </c>
      <c r="C205" s="903">
        <v>1435696.1304283272</v>
      </c>
      <c r="D205" s="903">
        <v>211906.04972442001</v>
      </c>
      <c r="E205" s="767">
        <v>655507.63407558005</v>
      </c>
      <c r="F205" s="903">
        <v>0</v>
      </c>
      <c r="G205" s="903">
        <v>7661.4347731999997</v>
      </c>
      <c r="H205" s="903">
        <v>-1839.73</v>
      </c>
      <c r="J205" s="881"/>
      <c r="K205" s="492"/>
      <c r="L205" s="492"/>
      <c r="M205" s="488"/>
      <c r="N205" s="457"/>
      <c r="O205" s="457"/>
      <c r="P205" s="457"/>
      <c r="Q205" s="457"/>
      <c r="R205" s="457"/>
      <c r="S205" s="457"/>
      <c r="T205" s="457"/>
      <c r="U205" s="457"/>
      <c r="V205" s="457"/>
      <c r="W205" s="457"/>
      <c r="X205" s="457"/>
      <c r="Y205" s="457"/>
    </row>
    <row r="206" spans="1:25" x14ac:dyDescent="0.3">
      <c r="A206" s="724">
        <v>0</v>
      </c>
      <c r="B206" s="748">
        <v>222105</v>
      </c>
      <c r="C206" s="903">
        <v>1679943.7274623637</v>
      </c>
      <c r="D206" s="903">
        <v>247956.6844957</v>
      </c>
      <c r="E206" s="767">
        <v>767026.25850429886</v>
      </c>
      <c r="F206" s="903">
        <v>0</v>
      </c>
      <c r="G206" s="903">
        <v>8964.838921999999</v>
      </c>
      <c r="H206" s="903">
        <v>-2152.71</v>
      </c>
      <c r="J206" s="599" t="s">
        <v>2117</v>
      </c>
      <c r="K206" s="599"/>
      <c r="L206" s="599"/>
      <c r="M206" s="590"/>
      <c r="N206" s="457"/>
      <c r="O206" s="457"/>
      <c r="P206" s="817"/>
      <c r="Q206" s="457"/>
      <c r="R206" s="457"/>
      <c r="S206" s="457"/>
      <c r="T206" s="457"/>
      <c r="U206" s="457"/>
      <c r="V206" s="457"/>
      <c r="W206" s="457"/>
      <c r="X206" s="457"/>
      <c r="Y206" s="457"/>
    </row>
    <row r="207" spans="1:25" ht="16.5" x14ac:dyDescent="0.3">
      <c r="A207" s="725">
        <v>0</v>
      </c>
      <c r="B207" s="905">
        <v>181964.25</v>
      </c>
      <c r="C207" s="904">
        <v>1376328.1026075543</v>
      </c>
      <c r="D207" s="904">
        <v>203143.832800845</v>
      </c>
      <c r="E207" s="768">
        <v>628402.74924915493</v>
      </c>
      <c r="F207" s="904">
        <v>0</v>
      </c>
      <c r="G207" s="904">
        <v>7344.6351536999991</v>
      </c>
      <c r="H207" s="904">
        <v>-1763.65</v>
      </c>
      <c r="J207" s="459" t="s">
        <v>553</v>
      </c>
      <c r="K207" s="480"/>
      <c r="L207" s="464"/>
      <c r="M207" s="488"/>
      <c r="N207" s="457"/>
      <c r="O207" s="457"/>
      <c r="P207" s="879"/>
      <c r="Q207" s="457"/>
      <c r="R207" s="457"/>
      <c r="S207" s="457"/>
      <c r="T207" s="457"/>
      <c r="U207" s="457"/>
      <c r="V207" s="457"/>
      <c r="W207" s="457"/>
      <c r="X207" s="457"/>
      <c r="Y207" s="457"/>
    </row>
    <row r="208" spans="1:25" x14ac:dyDescent="0.3">
      <c r="A208" s="621">
        <f t="shared" ref="A208:H208" si="6">SUM(A203:A207)</f>
        <v>0</v>
      </c>
      <c r="B208" s="621">
        <f t="shared" si="6"/>
        <v>975000</v>
      </c>
      <c r="C208" s="621">
        <f t="shared" si="6"/>
        <v>7374640.9736363627</v>
      </c>
      <c r="D208" s="621">
        <f t="shared" si="6"/>
        <v>1088484.2015</v>
      </c>
      <c r="E208" s="621">
        <f t="shared" si="6"/>
        <v>3367103.908499999</v>
      </c>
      <c r="F208" s="621">
        <f t="shared" si="6"/>
        <v>0</v>
      </c>
      <c r="G208" s="621">
        <f t="shared" si="6"/>
        <v>39353.99</v>
      </c>
      <c r="H208" s="621">
        <f t="shared" si="6"/>
        <v>-9450</v>
      </c>
      <c r="J208" s="544" t="s">
        <v>112</v>
      </c>
      <c r="K208" s="480"/>
      <c r="L208" s="464"/>
      <c r="M208" s="457"/>
      <c r="N208" s="457"/>
      <c r="O208" s="457"/>
      <c r="P208" s="817"/>
      <c r="Q208" s="457"/>
      <c r="R208" s="457"/>
      <c r="S208" s="457"/>
      <c r="T208" s="457"/>
      <c r="U208" s="457"/>
      <c r="V208" s="457"/>
      <c r="W208" s="457"/>
      <c r="X208" s="457"/>
      <c r="Y208" s="457"/>
    </row>
    <row r="209" spans="1:25" ht="16.5" x14ac:dyDescent="0.35">
      <c r="A209" s="492"/>
      <c r="B209" s="492"/>
      <c r="C209" s="492"/>
      <c r="D209" s="492"/>
      <c r="E209" s="492"/>
      <c r="F209" s="492"/>
      <c r="G209" s="15"/>
      <c r="H209" s="15"/>
      <c r="J209" s="514" t="s">
        <v>1360</v>
      </c>
      <c r="K209" s="461"/>
      <c r="L209" s="694" t="s">
        <v>658</v>
      </c>
      <c r="M209" s="457"/>
      <c r="N209" s="457"/>
      <c r="O209" s="457"/>
      <c r="P209" s="457"/>
      <c r="Q209" s="457"/>
      <c r="R209" s="457"/>
      <c r="S209" s="457"/>
      <c r="T209" s="457"/>
      <c r="U209" s="457"/>
      <c r="V209" s="457"/>
      <c r="W209" s="457"/>
      <c r="X209" s="457"/>
      <c r="Y209" s="457"/>
    </row>
    <row r="210" spans="1:25" ht="16.5" x14ac:dyDescent="0.35">
      <c r="A210" s="548"/>
      <c r="B210" s="547"/>
      <c r="C210" s="486"/>
      <c r="D210" s="486"/>
      <c r="E210" s="492"/>
      <c r="F210" s="492"/>
      <c r="G210" s="15"/>
      <c r="H210" s="15"/>
      <c r="J210" s="481" t="s">
        <v>1418</v>
      </c>
      <c r="K210" s="481"/>
      <c r="L210" s="481" t="s">
        <v>1418</v>
      </c>
      <c r="M210" s="457"/>
      <c r="N210" s="457"/>
      <c r="O210" s="457"/>
      <c r="P210" s="457"/>
      <c r="Q210" s="457"/>
      <c r="R210" s="457"/>
      <c r="S210" s="457"/>
      <c r="T210" s="457"/>
      <c r="U210" s="457"/>
      <c r="V210" s="457"/>
      <c r="W210" s="457"/>
      <c r="X210" s="457"/>
      <c r="Y210" s="457"/>
    </row>
    <row r="211" spans="1:25" ht="16.5" x14ac:dyDescent="0.35">
      <c r="A211" s="550" t="s">
        <v>1984</v>
      </c>
      <c r="B211" s="528" t="s">
        <v>1984</v>
      </c>
      <c r="C211" s="528" t="s">
        <v>1984</v>
      </c>
      <c r="D211" s="528" t="s">
        <v>1984</v>
      </c>
      <c r="E211" s="492"/>
      <c r="F211" s="492"/>
      <c r="G211" s="15"/>
      <c r="H211" s="817"/>
      <c r="J211" s="902">
        <v>1408563.0664630989</v>
      </c>
      <c r="K211" s="618"/>
      <c r="L211" s="902">
        <v>1841925.18</v>
      </c>
      <c r="M211" s="457"/>
      <c r="N211" s="457"/>
      <c r="O211" s="457"/>
      <c r="P211" s="457"/>
      <c r="Q211" s="457"/>
      <c r="R211" s="457"/>
      <c r="S211" s="457"/>
      <c r="T211" s="457"/>
      <c r="U211" s="457"/>
      <c r="V211" s="457"/>
      <c r="W211" s="457"/>
      <c r="X211" s="457"/>
      <c r="Y211" s="457"/>
    </row>
    <row r="212" spans="1:25" ht="16.5" x14ac:dyDescent="0.35">
      <c r="A212" s="554">
        <v>4470.1120000000001</v>
      </c>
      <c r="B212" s="797">
        <v>4470.17</v>
      </c>
      <c r="C212" s="553">
        <v>4470.1670000000004</v>
      </c>
      <c r="D212" s="553">
        <v>4470.1689999999999</v>
      </c>
      <c r="E212" s="492"/>
      <c r="F212" s="492"/>
      <c r="G212" s="15"/>
      <c r="H212" s="8"/>
      <c r="J212" s="903">
        <v>280534.76116399927</v>
      </c>
      <c r="K212" s="618"/>
      <c r="L212" s="903">
        <v>381999.74</v>
      </c>
      <c r="M212" s="457"/>
      <c r="N212" s="457"/>
      <c r="O212" s="457"/>
      <c r="P212" s="457"/>
      <c r="Q212" s="457"/>
      <c r="R212" s="457"/>
      <c r="S212" s="457"/>
      <c r="T212" s="457"/>
      <c r="U212" s="457"/>
      <c r="V212" s="457"/>
      <c r="W212" s="457"/>
      <c r="X212" s="457"/>
      <c r="Y212" s="457"/>
    </row>
    <row r="213" spans="1:25" ht="16.5" x14ac:dyDescent="0.35">
      <c r="A213" s="633">
        <v>11975.84</v>
      </c>
      <c r="B213" s="625">
        <v>3875897.42</v>
      </c>
      <c r="C213" s="633">
        <v>6727.35</v>
      </c>
      <c r="D213" s="975">
        <v>0</v>
      </c>
      <c r="E213" s="492"/>
      <c r="F213" s="492"/>
      <c r="G213" s="15"/>
      <c r="H213" s="14"/>
      <c r="J213" s="903">
        <v>702705.91687990108</v>
      </c>
      <c r="K213" s="618"/>
      <c r="L213" s="903">
        <v>1107704.06</v>
      </c>
      <c r="M213" s="457"/>
      <c r="N213" s="457"/>
      <c r="O213" s="457"/>
      <c r="P213" s="457"/>
      <c r="Q213" s="457"/>
      <c r="R213" s="457"/>
      <c r="S213" s="457"/>
      <c r="T213" s="457"/>
      <c r="U213" s="457"/>
      <c r="V213" s="457"/>
      <c r="W213" s="457"/>
      <c r="X213" s="457"/>
      <c r="Y213" s="457"/>
    </row>
    <row r="214" spans="1:25" ht="16.5" x14ac:dyDescent="0.35">
      <c r="A214" s="625">
        <v>2483.58</v>
      </c>
      <c r="B214" s="625">
        <v>803792.29</v>
      </c>
      <c r="C214" s="625">
        <v>1395.13</v>
      </c>
      <c r="D214" s="976">
        <v>0</v>
      </c>
      <c r="E214" s="492"/>
      <c r="F214" s="492"/>
      <c r="G214" s="15"/>
      <c r="H214" s="15"/>
      <c r="J214" s="903">
        <v>964513.63349849591</v>
      </c>
      <c r="K214" s="618"/>
      <c r="L214" s="903">
        <v>1296262.22</v>
      </c>
      <c r="M214" s="457"/>
      <c r="N214" s="457"/>
      <c r="O214" s="457"/>
      <c r="P214" s="457"/>
      <c r="Q214" s="457"/>
      <c r="R214" s="457"/>
      <c r="S214" s="457"/>
      <c r="T214" s="457"/>
      <c r="U214" s="457"/>
      <c r="V214" s="457"/>
      <c r="W214" s="457"/>
      <c r="X214" s="457"/>
      <c r="Y214" s="457"/>
    </row>
    <row r="215" spans="1:25" ht="16.5" x14ac:dyDescent="0.35">
      <c r="A215" s="625">
        <v>7201.41</v>
      </c>
      <c r="B215" s="625">
        <v>2330686.36</v>
      </c>
      <c r="C215" s="625">
        <v>4045.34</v>
      </c>
      <c r="D215" s="976">
        <v>0</v>
      </c>
      <c r="E215" s="492"/>
      <c r="F215" s="492"/>
      <c r="G215" s="15"/>
      <c r="H215" s="15"/>
      <c r="J215" s="904">
        <v>768155.28516759782</v>
      </c>
      <c r="K215" s="618"/>
      <c r="L215" s="904">
        <v>1061708.53</v>
      </c>
      <c r="M215" s="457"/>
      <c r="N215" s="457"/>
      <c r="O215" s="457"/>
      <c r="P215" s="457"/>
      <c r="Q215" s="457"/>
      <c r="R215" s="457"/>
      <c r="S215" s="457"/>
      <c r="T215" s="457"/>
      <c r="U215" s="457"/>
      <c r="V215" s="457"/>
      <c r="W215" s="457"/>
      <c r="X215" s="457"/>
      <c r="Y215" s="457"/>
    </row>
    <row r="216" spans="1:25" ht="16.5" x14ac:dyDescent="0.35">
      <c r="A216" s="625">
        <v>8426.5499999999993</v>
      </c>
      <c r="B216" s="625">
        <v>2727195.15</v>
      </c>
      <c r="C216" s="625">
        <v>4733.5600000000004</v>
      </c>
      <c r="D216" s="976">
        <v>0</v>
      </c>
      <c r="E216" s="17"/>
      <c r="F216" s="17"/>
      <c r="G216" s="15"/>
      <c r="H216" s="15"/>
      <c r="J216" s="620">
        <f>SUM(J211:J215)</f>
        <v>4124472.663173093</v>
      </c>
      <c r="K216" s="621"/>
      <c r="L216" s="621">
        <f>SUM(L211:L215)</f>
        <v>5689599.7300000004</v>
      </c>
      <c r="M216" s="751"/>
      <c r="N216" s="457"/>
      <c r="O216" s="457"/>
      <c r="P216" s="457"/>
      <c r="Q216" s="457"/>
      <c r="R216" s="457"/>
      <c r="S216" s="457"/>
      <c r="T216" s="457"/>
      <c r="U216" s="457"/>
      <c r="V216" s="457"/>
      <c r="W216" s="457"/>
      <c r="X216" s="457"/>
      <c r="Y216" s="457"/>
    </row>
    <row r="217" spans="1:25" ht="16.5" x14ac:dyDescent="0.35">
      <c r="A217" s="634">
        <v>6903.63</v>
      </c>
      <c r="B217" s="634">
        <v>2234312.69</v>
      </c>
      <c r="C217" s="634">
        <v>3878.07</v>
      </c>
      <c r="D217" s="977">
        <v>0</v>
      </c>
      <c r="E217" s="17"/>
      <c r="F217" s="17"/>
      <c r="G217" s="15"/>
      <c r="H217" s="15"/>
      <c r="J217" s="457"/>
      <c r="K217" s="457"/>
      <c r="L217" s="457"/>
      <c r="M217" s="457"/>
      <c r="N217" s="457"/>
      <c r="O217" s="457"/>
      <c r="P217" s="457"/>
      <c r="Q217" s="457"/>
      <c r="R217" s="457"/>
      <c r="S217" s="457"/>
      <c r="T217" s="457"/>
      <c r="U217" s="457"/>
      <c r="V217" s="457"/>
      <c r="W217" s="457"/>
      <c r="X217" s="457"/>
      <c r="Y217" s="457"/>
    </row>
    <row r="218" spans="1:25" ht="17.25" x14ac:dyDescent="0.35">
      <c r="A218" s="626">
        <f>SUM(A213:A217)</f>
        <v>36991.01</v>
      </c>
      <c r="B218" s="626">
        <f>SUM(B213:B217)</f>
        <v>11971883.91</v>
      </c>
      <c r="C218" s="626">
        <f>SUM(C213:C217)</f>
        <v>20779.45</v>
      </c>
      <c r="D218" s="626">
        <f>SUM(D213:D217)</f>
        <v>0</v>
      </c>
      <c r="E218" s="17"/>
      <c r="F218" s="17"/>
      <c r="G218" s="15"/>
      <c r="H218" s="15"/>
      <c r="J218" s="459" t="s">
        <v>553</v>
      </c>
      <c r="K218" s="480"/>
      <c r="L218" s="464"/>
      <c r="M218" s="457"/>
      <c r="N218" s="457"/>
      <c r="O218" s="457"/>
      <c r="P218" s="457"/>
      <c r="Q218" s="457"/>
      <c r="R218" s="457"/>
      <c r="S218" s="457"/>
      <c r="T218" s="457"/>
      <c r="U218" s="457"/>
      <c r="V218" s="457"/>
      <c r="W218" s="457"/>
      <c r="X218" s="457"/>
      <c r="Y218" s="457"/>
    </row>
    <row r="219" spans="1:25" ht="16.5" x14ac:dyDescent="0.35">
      <c r="A219" s="557"/>
      <c r="B219" s="526"/>
      <c r="C219" s="556"/>
      <c r="D219" s="556"/>
      <c r="E219" s="17"/>
      <c r="F219" s="17"/>
      <c r="G219" s="15"/>
      <c r="H219" s="15"/>
      <c r="J219" s="544" t="s">
        <v>112</v>
      </c>
      <c r="K219" s="480"/>
      <c r="L219" s="464"/>
      <c r="M219" s="457"/>
      <c r="N219" s="457"/>
      <c r="O219" s="457"/>
      <c r="P219" s="457"/>
      <c r="Q219" s="457"/>
      <c r="R219" s="457"/>
      <c r="S219" s="457"/>
      <c r="T219" s="457"/>
      <c r="U219" s="457"/>
      <c r="V219" s="457"/>
      <c r="W219" s="457"/>
      <c r="X219" s="457"/>
      <c r="Y219" s="457"/>
    </row>
    <row r="220" spans="1:25" ht="16.5" x14ac:dyDescent="0.35">
      <c r="A220" s="633">
        <v>11975.836249999998</v>
      </c>
      <c r="B220" s="625">
        <v>4045432.06</v>
      </c>
      <c r="C220" s="633">
        <v>6727.3469374999995</v>
      </c>
      <c r="D220" s="975">
        <v>0</v>
      </c>
      <c r="E220" s="17"/>
      <c r="F220" s="17"/>
      <c r="G220" s="15"/>
      <c r="H220" s="15"/>
      <c r="J220" s="514" t="s">
        <v>1360</v>
      </c>
      <c r="K220" s="461"/>
      <c r="L220" s="694" t="s">
        <v>1419</v>
      </c>
      <c r="M220" s="457"/>
      <c r="N220" s="457"/>
      <c r="O220" s="457"/>
      <c r="P220" s="457"/>
      <c r="Q220" s="457"/>
      <c r="R220" s="457" t="s">
        <v>2117</v>
      </c>
      <c r="S220" s="457"/>
      <c r="T220" s="457"/>
      <c r="U220" s="457"/>
      <c r="V220" s="457"/>
      <c r="W220" s="457"/>
      <c r="X220" s="457"/>
      <c r="Y220" s="457"/>
    </row>
    <row r="221" spans="1:25" ht="16.5" x14ac:dyDescent="0.35">
      <c r="A221" s="625">
        <v>2483.5757400000002</v>
      </c>
      <c r="B221" s="625">
        <v>838950.76</v>
      </c>
      <c r="C221" s="625">
        <v>1395.1322730000002</v>
      </c>
      <c r="D221" s="976">
        <v>0</v>
      </c>
      <c r="E221" s="17"/>
      <c r="F221" s="17"/>
      <c r="G221" s="15"/>
      <c r="H221" s="15"/>
      <c r="J221" s="507" t="s">
        <v>1420</v>
      </c>
      <c r="K221" s="481"/>
      <c r="L221" s="481" t="s">
        <v>629</v>
      </c>
      <c r="M221" s="457"/>
      <c r="N221" s="457"/>
      <c r="O221" s="457"/>
      <c r="P221" s="457"/>
      <c r="Q221" s="457"/>
      <c r="R221" s="457"/>
      <c r="S221" s="457"/>
      <c r="T221" s="457"/>
      <c r="U221" s="457"/>
      <c r="V221" s="457"/>
      <c r="W221" s="457"/>
      <c r="X221" s="457"/>
      <c r="Y221" s="457"/>
    </row>
    <row r="222" spans="1:25" ht="16.5" x14ac:dyDescent="0.35">
      <c r="A222" s="625">
        <v>7201.4078799999997</v>
      </c>
      <c r="B222" s="625">
        <v>2432632.3199999998</v>
      </c>
      <c r="C222" s="625">
        <v>4045.3433260000002</v>
      </c>
      <c r="D222" s="976">
        <v>0</v>
      </c>
      <c r="E222" s="17"/>
      <c r="F222" s="17"/>
      <c r="G222" s="15"/>
      <c r="H222" s="15"/>
      <c r="J222" s="903">
        <v>-2628249.04</v>
      </c>
      <c r="K222" s="664"/>
      <c r="L222" s="633">
        <v>0</v>
      </c>
      <c r="M222" s="457"/>
      <c r="N222" s="492"/>
      <c r="O222" s="457"/>
      <c r="P222" s="457"/>
      <c r="Q222" s="457"/>
      <c r="R222" s="457"/>
      <c r="S222" s="457"/>
      <c r="T222" s="457"/>
      <c r="U222" s="457"/>
      <c r="V222" s="457"/>
      <c r="W222" s="457"/>
      <c r="X222" s="457"/>
      <c r="Y222" s="457"/>
    </row>
    <row r="223" spans="1:25" ht="16.5" x14ac:dyDescent="0.35">
      <c r="A223" s="625">
        <v>8426.5498000000007</v>
      </c>
      <c r="B223" s="625">
        <v>2846484.7</v>
      </c>
      <c r="C223" s="625">
        <v>4733.5587100000002</v>
      </c>
      <c r="D223" s="976">
        <v>0</v>
      </c>
      <c r="E223" s="2"/>
      <c r="F223" s="2"/>
      <c r="G223" s="15"/>
      <c r="H223" s="15"/>
      <c r="J223" s="903">
        <v>-545065.21</v>
      </c>
      <c r="K223" s="664"/>
      <c r="L223" s="625">
        <v>0</v>
      </c>
      <c r="M223" s="457"/>
      <c r="N223" s="492"/>
      <c r="O223" s="457"/>
      <c r="P223" s="457"/>
      <c r="Q223" s="457"/>
      <c r="R223" s="457"/>
      <c r="S223" s="457"/>
      <c r="T223" s="457"/>
      <c r="U223" s="457"/>
      <c r="V223" s="457"/>
      <c r="W223" s="457"/>
      <c r="X223" s="457"/>
      <c r="Y223" s="457"/>
    </row>
    <row r="224" spans="1:25" ht="16.5" x14ac:dyDescent="0.35">
      <c r="A224" s="634">
        <v>6903.63033</v>
      </c>
      <c r="B224" s="634">
        <v>2332043.2000000002</v>
      </c>
      <c r="C224" s="634">
        <v>3878.0687534999997</v>
      </c>
      <c r="D224" s="977">
        <v>0</v>
      </c>
      <c r="E224" s="2"/>
      <c r="F224" s="2"/>
      <c r="G224" s="15"/>
      <c r="H224" s="15"/>
      <c r="J224" s="903">
        <v>-1580517.03</v>
      </c>
      <c r="K224" s="664"/>
      <c r="L224" s="625">
        <v>0</v>
      </c>
      <c r="M224" s="457"/>
      <c r="N224" s="492"/>
      <c r="O224" s="457"/>
      <c r="P224" s="457"/>
      <c r="Q224" s="457"/>
      <c r="R224" s="457"/>
      <c r="S224" s="457"/>
      <c r="T224" s="457"/>
      <c r="U224" s="457"/>
      <c r="V224" s="457"/>
      <c r="W224" s="457"/>
      <c r="X224" s="457"/>
      <c r="Y224" s="457"/>
    </row>
    <row r="225" spans="1:25" ht="16.5" x14ac:dyDescent="0.35">
      <c r="A225" s="626">
        <f>SUM(A220:A224)</f>
        <v>36991</v>
      </c>
      <c r="B225" s="621">
        <f>SUM(B220:B224)</f>
        <v>12495543.039999999</v>
      </c>
      <c r="C225" s="626">
        <f>SUM(C220:C224)</f>
        <v>20779.45</v>
      </c>
      <c r="D225" s="626">
        <f>SUM(D220:D224)</f>
        <v>0</v>
      </c>
      <c r="E225" s="2"/>
      <c r="F225" s="2"/>
      <c r="G225" s="320"/>
      <c r="H225" s="15"/>
      <c r="J225" s="903">
        <v>-1849483.95</v>
      </c>
      <c r="K225" s="664"/>
      <c r="L225" s="625">
        <v>0</v>
      </c>
      <c r="M225" s="457"/>
      <c r="N225" s="492"/>
      <c r="O225" s="457"/>
      <c r="P225" s="457"/>
      <c r="Q225" s="457"/>
      <c r="R225" s="457"/>
      <c r="S225" s="457"/>
      <c r="T225" s="457"/>
      <c r="U225" s="457"/>
      <c r="V225" s="457"/>
      <c r="W225" s="457"/>
      <c r="X225" s="457"/>
      <c r="Y225" s="457"/>
    </row>
    <row r="226" spans="1:25" ht="16.5" x14ac:dyDescent="0.35">
      <c r="A226" s="492"/>
      <c r="B226" s="503"/>
      <c r="C226" s="492"/>
      <c r="D226" s="492"/>
      <c r="E226" s="2"/>
      <c r="F226" s="2"/>
      <c r="G226" s="8"/>
      <c r="H226" s="15"/>
      <c r="J226" s="904">
        <v>-1515019.86</v>
      </c>
      <c r="K226" s="664"/>
      <c r="L226" s="634">
        <v>0</v>
      </c>
      <c r="M226" s="457"/>
      <c r="N226" s="492"/>
      <c r="O226" s="457"/>
      <c r="P226" s="457"/>
      <c r="Q226" s="457"/>
      <c r="R226" s="457"/>
      <c r="S226" s="457"/>
      <c r="T226" s="457"/>
      <c r="U226" s="457"/>
      <c r="V226" s="457"/>
      <c r="W226" s="457"/>
      <c r="X226" s="457"/>
      <c r="Y226" s="457"/>
    </row>
    <row r="227" spans="1:25" ht="16.5" x14ac:dyDescent="0.35">
      <c r="A227" s="457"/>
      <c r="D227" s="79"/>
      <c r="E227" s="2"/>
      <c r="F227" s="2"/>
      <c r="G227" s="8"/>
      <c r="H227" s="320"/>
      <c r="J227" s="620">
        <f>SUM(J222:J226)</f>
        <v>-8118335.0900000008</v>
      </c>
      <c r="K227" s="621"/>
      <c r="L227" s="621">
        <f>SUM(L222:L226)</f>
        <v>0</v>
      </c>
      <c r="M227" s="457"/>
      <c r="N227" s="457"/>
      <c r="O227" s="457"/>
      <c r="P227" s="457"/>
      <c r="Q227" s="457"/>
      <c r="R227" s="457"/>
      <c r="S227" s="457"/>
      <c r="T227" s="457"/>
      <c r="U227" s="457"/>
      <c r="V227" s="457"/>
      <c r="W227" s="457"/>
      <c r="X227" s="457"/>
      <c r="Y227" s="457"/>
    </row>
    <row r="228" spans="1:25" x14ac:dyDescent="0.3">
      <c r="A228" s="457"/>
      <c r="E228" s="2"/>
      <c r="F228" s="2"/>
      <c r="G228" s="8"/>
      <c r="H228" s="8"/>
    </row>
    <row r="229" spans="1:25" x14ac:dyDescent="0.3">
      <c r="A229" s="457"/>
      <c r="E229" s="2"/>
      <c r="F229" s="2"/>
      <c r="G229" s="8"/>
      <c r="H229" s="8"/>
    </row>
    <row r="230" spans="1:25" x14ac:dyDescent="0.3">
      <c r="A230" s="457"/>
      <c r="E230" s="2"/>
      <c r="F230" s="2"/>
      <c r="G230" s="8"/>
      <c r="H230" s="8"/>
    </row>
    <row r="231" spans="1:25" x14ac:dyDescent="0.3">
      <c r="A231" s="457"/>
      <c r="E231" s="2"/>
      <c r="F231" s="2"/>
      <c r="G231" s="8"/>
      <c r="H231" s="8"/>
    </row>
    <row r="232" spans="1:25" x14ac:dyDescent="0.3">
      <c r="A232" s="457"/>
      <c r="E232" s="2"/>
      <c r="F232" s="2"/>
      <c r="G232" s="8"/>
      <c r="H232" s="8"/>
    </row>
    <row r="233" spans="1:25" x14ac:dyDescent="0.3">
      <c r="A233" s="457"/>
      <c r="E233" s="2"/>
      <c r="F233" s="2"/>
      <c r="G233" s="8"/>
      <c r="H233" s="8"/>
    </row>
    <row r="234" spans="1:25" x14ac:dyDescent="0.3">
      <c r="A234" s="457"/>
      <c r="E234" s="2"/>
      <c r="F234" s="2"/>
      <c r="G234" s="2"/>
      <c r="H234" s="8"/>
    </row>
    <row r="235" spans="1:25" ht="16.5" x14ac:dyDescent="0.35">
      <c r="A235" s="457"/>
      <c r="E235" s="2"/>
      <c r="F235" s="2"/>
      <c r="G235" s="318"/>
      <c r="H235" s="8"/>
    </row>
    <row r="236" spans="1:25" ht="16.5" x14ac:dyDescent="0.35">
      <c r="A236" s="457"/>
      <c r="E236" s="2"/>
      <c r="F236" s="2"/>
      <c r="G236" s="319"/>
      <c r="H236" s="2"/>
    </row>
    <row r="237" spans="1:25" ht="16.5" x14ac:dyDescent="0.35">
      <c r="A237" s="457"/>
      <c r="E237" s="2"/>
      <c r="F237" s="2"/>
      <c r="G237" s="8"/>
      <c r="H237" s="318"/>
    </row>
    <row r="238" spans="1:25" ht="16.5" x14ac:dyDescent="0.35">
      <c r="A238" s="457"/>
      <c r="E238" s="2"/>
      <c r="F238" s="2"/>
      <c r="G238" s="8"/>
      <c r="H238" s="319"/>
    </row>
    <row r="239" spans="1:25" x14ac:dyDescent="0.3">
      <c r="A239" s="457"/>
      <c r="E239" s="2"/>
      <c r="F239" s="2"/>
      <c r="G239" s="8"/>
      <c r="H239" s="752"/>
    </row>
    <row r="240" spans="1:25" x14ac:dyDescent="0.3">
      <c r="A240" s="457"/>
      <c r="E240" s="2"/>
      <c r="F240" s="2"/>
      <c r="G240" s="8"/>
      <c r="H240" s="8"/>
    </row>
    <row r="241" spans="1:10" x14ac:dyDescent="0.3">
      <c r="A241" s="457"/>
      <c r="E241" s="2"/>
      <c r="F241" s="2"/>
      <c r="G241" s="8"/>
      <c r="H241" s="8"/>
    </row>
    <row r="242" spans="1:10" x14ac:dyDescent="0.3">
      <c r="A242" s="457"/>
      <c r="E242" s="2"/>
      <c r="F242" s="2"/>
      <c r="G242" s="8"/>
      <c r="H242" s="8"/>
    </row>
    <row r="243" spans="1:10" x14ac:dyDescent="0.3">
      <c r="A243" s="457"/>
      <c r="E243" s="2"/>
      <c r="F243" s="2"/>
      <c r="G243" s="8"/>
      <c r="H243" s="8"/>
    </row>
    <row r="244" spans="1:10" x14ac:dyDescent="0.3">
      <c r="A244" s="457"/>
      <c r="E244" s="2"/>
      <c r="F244" s="2"/>
      <c r="G244" s="8"/>
      <c r="H244" s="8"/>
      <c r="J244" s="699"/>
    </row>
    <row r="245" spans="1:10" x14ac:dyDescent="0.3">
      <c r="A245" s="457"/>
      <c r="E245" s="2"/>
      <c r="F245" s="2"/>
      <c r="G245" s="2"/>
      <c r="H245" s="8"/>
    </row>
    <row r="246" spans="1:10" ht="16.5" x14ac:dyDescent="0.35">
      <c r="A246" s="457"/>
      <c r="E246" s="2"/>
      <c r="F246" s="2"/>
      <c r="G246" s="318"/>
      <c r="H246" s="8"/>
    </row>
    <row r="247" spans="1:10" ht="16.5" x14ac:dyDescent="0.35">
      <c r="A247" s="457"/>
      <c r="E247" s="2"/>
      <c r="F247" s="2"/>
      <c r="G247" s="319"/>
      <c r="H247" s="2"/>
    </row>
    <row r="248" spans="1:10" ht="16.5" x14ac:dyDescent="0.35">
      <c r="A248" s="457"/>
      <c r="E248" s="2"/>
      <c r="F248" s="2"/>
      <c r="G248" s="8"/>
      <c r="H248" s="318"/>
    </row>
    <row r="249" spans="1:10" ht="16.5" x14ac:dyDescent="0.35">
      <c r="A249" s="457"/>
      <c r="E249" s="2"/>
      <c r="F249" s="2"/>
      <c r="G249" s="8"/>
      <c r="H249" s="319"/>
    </row>
    <row r="250" spans="1:10" x14ac:dyDescent="0.3">
      <c r="A250" s="457"/>
      <c r="E250" s="2"/>
      <c r="F250" s="2"/>
      <c r="G250" s="8"/>
      <c r="H250" s="8"/>
    </row>
    <row r="251" spans="1:10" x14ac:dyDescent="0.3">
      <c r="A251" s="457"/>
      <c r="E251" s="2"/>
      <c r="F251" s="2"/>
      <c r="G251" s="8"/>
      <c r="H251" s="8"/>
    </row>
    <row r="252" spans="1:10" x14ac:dyDescent="0.3">
      <c r="A252" s="457"/>
      <c r="E252" s="2"/>
      <c r="F252" s="2"/>
      <c r="G252" s="8"/>
      <c r="H252" s="8"/>
    </row>
    <row r="253" spans="1:10" x14ac:dyDescent="0.3">
      <c r="A253" s="457"/>
      <c r="E253" s="2"/>
      <c r="F253" s="2"/>
      <c r="G253" s="8"/>
      <c r="H253" s="8"/>
    </row>
    <row r="254" spans="1:10" x14ac:dyDescent="0.3">
      <c r="A254" s="457"/>
      <c r="E254" s="2"/>
      <c r="F254" s="2"/>
      <c r="G254" s="8"/>
      <c r="H254" s="8"/>
    </row>
    <row r="255" spans="1:10" x14ac:dyDescent="0.3">
      <c r="A255" s="457"/>
      <c r="E255" s="2"/>
      <c r="F255" s="2"/>
      <c r="G255" s="8"/>
      <c r="H255" s="8"/>
    </row>
    <row r="256" spans="1:10" x14ac:dyDescent="0.3">
      <c r="A256" s="457"/>
      <c r="E256" s="2"/>
      <c r="F256" s="2"/>
      <c r="G256" s="2"/>
      <c r="H256" s="8"/>
    </row>
    <row r="257" spans="1:8" ht="16.5" x14ac:dyDescent="0.35">
      <c r="A257" s="457"/>
      <c r="E257" s="2"/>
      <c r="F257" s="2"/>
      <c r="G257" s="15"/>
      <c r="H257" s="8"/>
    </row>
    <row r="258" spans="1:8" ht="16.5" x14ac:dyDescent="0.35">
      <c r="A258" s="457"/>
      <c r="E258" s="2"/>
      <c r="F258" s="2"/>
      <c r="G258" s="15"/>
      <c r="H258" s="2"/>
    </row>
    <row r="259" spans="1:8" ht="16.5" x14ac:dyDescent="0.35">
      <c r="A259" s="488"/>
      <c r="E259" s="2"/>
      <c r="F259" s="2"/>
      <c r="G259" s="320"/>
      <c r="H259" s="15"/>
    </row>
    <row r="260" spans="1:8" ht="16.5" x14ac:dyDescent="0.35">
      <c r="A260" s="457"/>
      <c r="E260" s="2"/>
      <c r="F260" s="2"/>
      <c r="G260" s="8"/>
      <c r="H260" s="15"/>
    </row>
    <row r="261" spans="1:8" ht="16.5" x14ac:dyDescent="0.35">
      <c r="A261" s="457"/>
      <c r="E261" s="2"/>
      <c r="F261" s="2"/>
      <c r="G261" s="8"/>
      <c r="H261" s="320"/>
    </row>
    <row r="262" spans="1:8" x14ac:dyDescent="0.3">
      <c r="A262" s="457"/>
      <c r="E262" s="2"/>
      <c r="F262" s="2"/>
      <c r="G262" s="8"/>
      <c r="H262" s="8"/>
    </row>
    <row r="263" spans="1:8" x14ac:dyDescent="0.3">
      <c r="A263" s="457"/>
      <c r="E263" s="2"/>
      <c r="F263" s="2"/>
      <c r="G263" s="8"/>
      <c r="H263" s="8"/>
    </row>
    <row r="264" spans="1:8" x14ac:dyDescent="0.3">
      <c r="A264" s="457"/>
      <c r="E264" s="2"/>
      <c r="F264" s="2"/>
      <c r="G264" s="8"/>
      <c r="H264" s="8"/>
    </row>
    <row r="265" spans="1:8" x14ac:dyDescent="0.3">
      <c r="A265" s="457"/>
      <c r="E265" s="2"/>
      <c r="F265" s="2"/>
      <c r="G265" s="8"/>
      <c r="H265" s="8"/>
    </row>
    <row r="266" spans="1:8" x14ac:dyDescent="0.3">
      <c r="A266" s="457"/>
      <c r="E266" s="2"/>
      <c r="F266" s="2"/>
      <c r="G266" s="8"/>
      <c r="H266" s="8"/>
    </row>
    <row r="267" spans="1:8" x14ac:dyDescent="0.3">
      <c r="A267" s="457"/>
      <c r="E267" s="2"/>
      <c r="F267" s="2"/>
      <c r="G267" s="8"/>
      <c r="H267" s="8"/>
    </row>
    <row r="268" spans="1:8" x14ac:dyDescent="0.3">
      <c r="A268" s="457"/>
      <c r="E268" s="2"/>
      <c r="F268" s="2"/>
      <c r="G268" s="2"/>
      <c r="H268" s="8"/>
    </row>
    <row r="269" spans="1:8" ht="16.5" x14ac:dyDescent="0.35">
      <c r="A269" s="457"/>
      <c r="E269" s="2"/>
      <c r="F269" s="2"/>
      <c r="G269" s="15"/>
      <c r="H269" s="8"/>
    </row>
    <row r="270" spans="1:8" ht="16.5" x14ac:dyDescent="0.35">
      <c r="A270" s="457"/>
      <c r="E270" s="2"/>
      <c r="F270" s="2"/>
      <c r="G270" s="15"/>
      <c r="H270" s="2"/>
    </row>
    <row r="271" spans="1:8" ht="16.5" x14ac:dyDescent="0.35">
      <c r="A271" s="457"/>
      <c r="E271" s="2"/>
      <c r="F271" s="2"/>
      <c r="G271" s="320"/>
      <c r="H271" s="15"/>
    </row>
    <row r="272" spans="1:8" ht="16.5" x14ac:dyDescent="0.35">
      <c r="A272" s="457"/>
      <c r="E272" s="2"/>
      <c r="F272" s="2"/>
      <c r="G272" s="8"/>
      <c r="H272" s="15"/>
    </row>
    <row r="273" spans="1:8" ht="16.5" x14ac:dyDescent="0.35">
      <c r="A273" s="457"/>
      <c r="E273" s="2"/>
      <c r="F273" s="2"/>
      <c r="G273" s="8"/>
      <c r="H273" s="320"/>
    </row>
    <row r="274" spans="1:8" x14ac:dyDescent="0.3">
      <c r="A274" s="457"/>
      <c r="E274" s="2"/>
      <c r="F274" s="2"/>
      <c r="G274" s="8"/>
      <c r="H274" s="8"/>
    </row>
    <row r="275" spans="1:8" x14ac:dyDescent="0.3">
      <c r="A275" s="457"/>
      <c r="E275" s="2"/>
      <c r="F275" s="2"/>
      <c r="G275" s="8"/>
      <c r="H275" s="8"/>
    </row>
    <row r="276" spans="1:8" x14ac:dyDescent="0.3">
      <c r="A276" s="457"/>
      <c r="E276" s="2"/>
      <c r="F276" s="2"/>
      <c r="G276" s="8"/>
      <c r="H276" s="8"/>
    </row>
    <row r="277" spans="1:8" x14ac:dyDescent="0.3">
      <c r="A277" s="457"/>
      <c r="E277" s="2"/>
      <c r="F277" s="2"/>
      <c r="G277" s="8"/>
      <c r="H277" s="8"/>
    </row>
    <row r="278" spans="1:8" x14ac:dyDescent="0.3">
      <c r="A278" s="457"/>
      <c r="E278" s="2"/>
      <c r="F278" s="2"/>
      <c r="G278" s="8"/>
      <c r="H278" s="8"/>
    </row>
    <row r="279" spans="1:8" x14ac:dyDescent="0.3">
      <c r="A279" s="457"/>
      <c r="E279" s="2"/>
      <c r="F279" s="2"/>
      <c r="G279" s="8"/>
      <c r="H279" s="8"/>
    </row>
    <row r="280" spans="1:8" x14ac:dyDescent="0.3">
      <c r="A280" s="457"/>
      <c r="E280" s="2"/>
      <c r="F280" s="2"/>
      <c r="G280" s="2"/>
      <c r="H280" s="8"/>
    </row>
    <row r="281" spans="1:8" x14ac:dyDescent="0.3">
      <c r="A281" s="457"/>
      <c r="E281" s="2"/>
      <c r="F281" s="2"/>
      <c r="G281" s="2"/>
      <c r="H281" s="8"/>
    </row>
    <row r="282" spans="1:8" x14ac:dyDescent="0.3">
      <c r="A282" s="457"/>
      <c r="E282" s="2"/>
      <c r="F282" s="2"/>
      <c r="G282" s="2"/>
      <c r="H282" s="2"/>
    </row>
    <row r="283" spans="1:8" x14ac:dyDescent="0.3">
      <c r="E283" s="2"/>
      <c r="F283" s="2"/>
      <c r="G283" s="2"/>
      <c r="H283" s="2"/>
    </row>
    <row r="284" spans="1:8" x14ac:dyDescent="0.3">
      <c r="E284" s="2"/>
      <c r="F284" s="2"/>
      <c r="G284" s="2"/>
      <c r="H284" s="2"/>
    </row>
    <row r="285" spans="1:8" x14ac:dyDescent="0.3">
      <c r="E285" s="2"/>
      <c r="F285" s="2"/>
      <c r="G285" s="2"/>
      <c r="H285" s="2"/>
    </row>
    <row r="286" spans="1:8" x14ac:dyDescent="0.3">
      <c r="E286" s="2"/>
      <c r="F286" s="2"/>
      <c r="G286" s="2"/>
      <c r="H286" s="2"/>
    </row>
    <row r="287" spans="1:8" x14ac:dyDescent="0.3">
      <c r="E287" s="2"/>
      <c r="F287" s="2"/>
      <c r="G287" s="2"/>
      <c r="H287" s="2"/>
    </row>
    <row r="288" spans="1:8" x14ac:dyDescent="0.3">
      <c r="E288" s="2"/>
      <c r="F288" s="2"/>
      <c r="G288" s="2"/>
      <c r="H288" s="2"/>
    </row>
    <row r="289" spans="5:8" x14ac:dyDescent="0.3">
      <c r="E289" s="2"/>
      <c r="F289" s="2"/>
      <c r="G289" s="2"/>
      <c r="H289" s="2"/>
    </row>
    <row r="290" spans="5:8" x14ac:dyDescent="0.3">
      <c r="E290" s="2"/>
      <c r="F290" s="2"/>
      <c r="G290" s="2"/>
      <c r="H290" s="2"/>
    </row>
    <row r="291" spans="5:8" x14ac:dyDescent="0.3">
      <c r="E291" s="2"/>
      <c r="F291" s="2"/>
      <c r="G291" s="2"/>
      <c r="H291" s="2"/>
    </row>
    <row r="292" spans="5:8" x14ac:dyDescent="0.3">
      <c r="E292" s="2"/>
      <c r="F292" s="2"/>
      <c r="G292" s="2"/>
      <c r="H292" s="2"/>
    </row>
    <row r="293" spans="5:8" x14ac:dyDescent="0.3">
      <c r="E293" s="2"/>
      <c r="F293" s="2"/>
      <c r="G293" s="2"/>
      <c r="H293" s="2"/>
    </row>
    <row r="294" spans="5:8" x14ac:dyDescent="0.3">
      <c r="E294" s="2"/>
      <c r="F294" s="2"/>
      <c r="G294" s="2"/>
      <c r="H294" s="2"/>
    </row>
    <row r="295" spans="5:8" x14ac:dyDescent="0.3">
      <c r="E295" s="2"/>
      <c r="F295" s="2"/>
      <c r="G295" s="2"/>
      <c r="H295" s="2"/>
    </row>
    <row r="296" spans="5:8" x14ac:dyDescent="0.3">
      <c r="E296" s="2"/>
      <c r="F296" s="2"/>
      <c r="G296" s="2"/>
      <c r="H296" s="2"/>
    </row>
    <row r="297" spans="5:8" x14ac:dyDescent="0.3">
      <c r="E297" s="2"/>
      <c r="F297" s="2"/>
      <c r="G297" s="2"/>
      <c r="H297" s="2"/>
    </row>
    <row r="298" spans="5:8" x14ac:dyDescent="0.3">
      <c r="E298" s="2"/>
      <c r="F298" s="2"/>
      <c r="G298" s="2"/>
      <c r="H298" s="2"/>
    </row>
    <row r="299" spans="5:8" x14ac:dyDescent="0.3">
      <c r="E299" s="2"/>
      <c r="F299" s="2"/>
      <c r="G299" s="2"/>
      <c r="H299" s="2"/>
    </row>
    <row r="300" spans="5:8" x14ac:dyDescent="0.3">
      <c r="E300" s="2"/>
      <c r="F300" s="2"/>
      <c r="G300" s="2"/>
      <c r="H300" s="2"/>
    </row>
    <row r="301" spans="5:8" x14ac:dyDescent="0.3">
      <c r="E301" s="2"/>
      <c r="F301" s="2"/>
      <c r="G301" s="2"/>
      <c r="H301" s="2"/>
    </row>
    <row r="302" spans="5:8" x14ac:dyDescent="0.3">
      <c r="E302" s="2"/>
      <c r="F302" s="2"/>
      <c r="G302" s="2"/>
      <c r="H302" s="2"/>
    </row>
    <row r="303" spans="5:8" x14ac:dyDescent="0.3">
      <c r="E303" s="2"/>
      <c r="F303" s="2"/>
      <c r="G303" s="2"/>
      <c r="H303" s="2"/>
    </row>
    <row r="304" spans="5:8" x14ac:dyDescent="0.3">
      <c r="E304" s="2"/>
      <c r="F304" s="2"/>
      <c r="G304" s="2"/>
      <c r="H304" s="2"/>
    </row>
    <row r="305" spans="5:8" x14ac:dyDescent="0.3">
      <c r="E305" s="2"/>
      <c r="F305" s="2"/>
      <c r="G305" s="2"/>
      <c r="H305" s="2"/>
    </row>
    <row r="306" spans="5:8" x14ac:dyDescent="0.3">
      <c r="E306" s="2"/>
      <c r="F306" s="2"/>
      <c r="G306" s="2"/>
      <c r="H306" s="2"/>
    </row>
    <row r="307" spans="5:8" x14ac:dyDescent="0.3">
      <c r="E307" s="2"/>
      <c r="F307" s="2"/>
      <c r="G307" s="2"/>
      <c r="H307" s="2"/>
    </row>
    <row r="308" spans="5:8" x14ac:dyDescent="0.3">
      <c r="E308" s="2"/>
      <c r="F308" s="2"/>
      <c r="G308" s="2"/>
      <c r="H308" s="2"/>
    </row>
    <row r="309" spans="5:8" x14ac:dyDescent="0.3">
      <c r="E309" s="2"/>
      <c r="F309" s="2"/>
      <c r="G309" s="2"/>
      <c r="H309" s="2"/>
    </row>
    <row r="310" spans="5:8" x14ac:dyDescent="0.3">
      <c r="E310" s="2"/>
      <c r="F310" s="2"/>
      <c r="G310" s="2"/>
      <c r="H310" s="2"/>
    </row>
    <row r="311" spans="5:8" x14ac:dyDescent="0.3">
      <c r="E311" s="2"/>
      <c r="F311" s="2"/>
      <c r="G311" s="2"/>
      <c r="H311" s="2"/>
    </row>
    <row r="312" spans="5:8" x14ac:dyDescent="0.3">
      <c r="E312" s="2"/>
      <c r="F312" s="2"/>
      <c r="G312" s="2"/>
      <c r="H312" s="2"/>
    </row>
    <row r="313" spans="5:8" x14ac:dyDescent="0.3">
      <c r="E313" s="2"/>
      <c r="F313" s="2"/>
      <c r="G313" s="2"/>
      <c r="H313" s="2"/>
    </row>
    <row r="314" spans="5:8" x14ac:dyDescent="0.3">
      <c r="E314" s="2"/>
      <c r="F314" s="2"/>
      <c r="G314" s="2"/>
      <c r="H314" s="2"/>
    </row>
    <row r="315" spans="5:8" x14ac:dyDescent="0.3">
      <c r="E315" s="2"/>
      <c r="F315" s="2"/>
      <c r="G315" s="2"/>
      <c r="H315" s="2"/>
    </row>
    <row r="316" spans="5:8" x14ac:dyDescent="0.3">
      <c r="E316" s="2"/>
      <c r="F316" s="2"/>
      <c r="G316" s="2"/>
      <c r="H316" s="2"/>
    </row>
    <row r="317" spans="5:8" x14ac:dyDescent="0.3">
      <c r="E317" s="2"/>
      <c r="F317" s="2"/>
      <c r="G317" s="2"/>
      <c r="H317" s="2"/>
    </row>
    <row r="318" spans="5:8" x14ac:dyDescent="0.3">
      <c r="E318" s="2"/>
      <c r="F318" s="2"/>
      <c r="G318" s="2"/>
      <c r="H318" s="2"/>
    </row>
    <row r="319" spans="5:8" x14ac:dyDescent="0.3">
      <c r="E319" s="2"/>
      <c r="F319" s="2"/>
      <c r="G319" s="2"/>
      <c r="H319" s="2"/>
    </row>
    <row r="320" spans="5:8" x14ac:dyDescent="0.3">
      <c r="E320" s="2"/>
      <c r="F320" s="2"/>
      <c r="G320" s="2"/>
      <c r="H320" s="2"/>
    </row>
    <row r="321" spans="5:8" x14ac:dyDescent="0.3">
      <c r="E321" s="2"/>
      <c r="F321" s="2"/>
      <c r="G321" s="2"/>
      <c r="H321" s="2"/>
    </row>
    <row r="322" spans="5:8" x14ac:dyDescent="0.3">
      <c r="E322" s="2"/>
      <c r="F322" s="2"/>
      <c r="G322" s="2"/>
      <c r="H322" s="2"/>
    </row>
    <row r="323" spans="5:8" x14ac:dyDescent="0.3">
      <c r="E323" s="2"/>
      <c r="F323" s="2"/>
      <c r="G323" s="2"/>
      <c r="H323" s="2"/>
    </row>
    <row r="324" spans="5:8" x14ac:dyDescent="0.3">
      <c r="E324" s="2"/>
      <c r="F324" s="2"/>
      <c r="G324" s="2"/>
      <c r="H324" s="2"/>
    </row>
    <row r="325" spans="5:8" x14ac:dyDescent="0.3">
      <c r="E325" s="2"/>
      <c r="F325" s="2"/>
      <c r="G325" s="2"/>
      <c r="H325" s="2"/>
    </row>
    <row r="326" spans="5:8" x14ac:dyDescent="0.3">
      <c r="E326" s="2"/>
      <c r="F326" s="2"/>
      <c r="G326" s="2"/>
      <c r="H326" s="2"/>
    </row>
    <row r="327" spans="5:8" x14ac:dyDescent="0.3">
      <c r="E327" s="2"/>
      <c r="F327" s="2"/>
      <c r="G327" s="2"/>
      <c r="H327" s="2"/>
    </row>
    <row r="328" spans="5:8" x14ac:dyDescent="0.3">
      <c r="E328" s="2"/>
      <c r="F328" s="2"/>
      <c r="G328" s="2"/>
      <c r="H328" s="2"/>
    </row>
    <row r="329" spans="5:8" x14ac:dyDescent="0.3">
      <c r="E329" s="2"/>
      <c r="F329" s="2"/>
      <c r="G329" s="2"/>
      <c r="H329" s="2"/>
    </row>
    <row r="330" spans="5:8" x14ac:dyDescent="0.3">
      <c r="E330" s="2"/>
      <c r="F330" s="2"/>
      <c r="G330" s="2"/>
      <c r="H330" s="2"/>
    </row>
    <row r="331" spans="5:8" x14ac:dyDescent="0.3">
      <c r="E331" s="2"/>
      <c r="F331" s="2"/>
      <c r="G331" s="2"/>
      <c r="H331" s="2"/>
    </row>
    <row r="332" spans="5:8" x14ac:dyDescent="0.3">
      <c r="E332" s="2"/>
      <c r="F332" s="2"/>
      <c r="G332" s="2"/>
      <c r="H332" s="2"/>
    </row>
    <row r="333" spans="5:8" x14ac:dyDescent="0.3">
      <c r="E333" s="2"/>
      <c r="F333" s="2"/>
      <c r="G333" s="2"/>
      <c r="H333" s="2"/>
    </row>
    <row r="334" spans="5:8" x14ac:dyDescent="0.3">
      <c r="E334" s="2"/>
      <c r="F334" s="2"/>
      <c r="G334" s="2"/>
      <c r="H334" s="2"/>
    </row>
    <row r="335" spans="5:8" x14ac:dyDescent="0.3">
      <c r="E335" s="2"/>
      <c r="F335" s="2"/>
      <c r="G335" s="2"/>
      <c r="H335" s="2"/>
    </row>
    <row r="336" spans="5:8" x14ac:dyDescent="0.3">
      <c r="E336" s="2"/>
      <c r="F336" s="2"/>
      <c r="G336" s="2"/>
      <c r="H336" s="2"/>
    </row>
    <row r="337" spans="5:8" x14ac:dyDescent="0.3">
      <c r="E337" s="2"/>
      <c r="F337" s="2"/>
      <c r="G337" s="2"/>
      <c r="H337" s="2"/>
    </row>
    <row r="338" spans="5:8" x14ac:dyDescent="0.3">
      <c r="E338" s="2"/>
      <c r="F338" s="2"/>
      <c r="G338" s="2"/>
      <c r="H338" s="2"/>
    </row>
    <row r="339" spans="5:8" x14ac:dyDescent="0.3">
      <c r="E339" s="2"/>
      <c r="F339" s="2"/>
      <c r="G339" s="2"/>
      <c r="H339" s="2"/>
    </row>
    <row r="340" spans="5:8" x14ac:dyDescent="0.3">
      <c r="E340" s="2"/>
      <c r="F340" s="2"/>
      <c r="G340" s="2"/>
      <c r="H340" s="2"/>
    </row>
    <row r="341" spans="5:8" x14ac:dyDescent="0.3">
      <c r="E341" s="2"/>
      <c r="F341" s="2"/>
      <c r="G341" s="2"/>
      <c r="H341" s="2"/>
    </row>
    <row r="342" spans="5:8" x14ac:dyDescent="0.3">
      <c r="E342" s="2"/>
      <c r="F342" s="2"/>
      <c r="G342" s="2"/>
      <c r="H342" s="2"/>
    </row>
    <row r="343" spans="5:8" x14ac:dyDescent="0.3">
      <c r="E343" s="2"/>
      <c r="F343" s="2"/>
      <c r="G343" s="2"/>
      <c r="H343" s="2"/>
    </row>
    <row r="344" spans="5:8" x14ac:dyDescent="0.3">
      <c r="E344" s="2"/>
      <c r="F344" s="2"/>
      <c r="G344" s="2"/>
      <c r="H344" s="2"/>
    </row>
    <row r="345" spans="5:8" x14ac:dyDescent="0.3">
      <c r="E345" s="2"/>
      <c r="F345" s="2"/>
      <c r="G345" s="2"/>
      <c r="H345" s="2"/>
    </row>
    <row r="346" spans="5:8" x14ac:dyDescent="0.3">
      <c r="E346" s="2"/>
      <c r="F346" s="2"/>
      <c r="G346" s="2"/>
      <c r="H346" s="2"/>
    </row>
    <row r="347" spans="5:8" x14ac:dyDescent="0.3">
      <c r="E347" s="2"/>
      <c r="F347" s="2"/>
      <c r="G347" s="2"/>
      <c r="H347" s="2"/>
    </row>
    <row r="348" spans="5:8" x14ac:dyDescent="0.3">
      <c r="E348" s="2"/>
      <c r="F348" s="2"/>
      <c r="G348" s="2"/>
      <c r="H348" s="2"/>
    </row>
    <row r="349" spans="5:8" x14ac:dyDescent="0.3">
      <c r="E349" s="2"/>
      <c r="F349" s="2"/>
      <c r="G349" s="2"/>
      <c r="H349" s="2"/>
    </row>
    <row r="350" spans="5:8" x14ac:dyDescent="0.3">
      <c r="E350" s="2"/>
      <c r="F350" s="2"/>
      <c r="G350" s="2"/>
      <c r="H350" s="2"/>
    </row>
    <row r="351" spans="5:8" x14ac:dyDescent="0.3">
      <c r="E351" s="2"/>
      <c r="F351" s="2"/>
      <c r="G351" s="2"/>
      <c r="H351" s="2"/>
    </row>
    <row r="352" spans="5:8" x14ac:dyDescent="0.3">
      <c r="E352" s="2"/>
      <c r="F352" s="2"/>
      <c r="G352" s="2"/>
      <c r="H352" s="2"/>
    </row>
    <row r="353" spans="5:8" x14ac:dyDescent="0.3">
      <c r="E353" s="2"/>
      <c r="F353" s="2"/>
      <c r="G353" s="2"/>
      <c r="H353" s="2"/>
    </row>
    <row r="354" spans="5:8" x14ac:dyDescent="0.3">
      <c r="E354" s="2"/>
      <c r="F354" s="2"/>
      <c r="G354" s="2"/>
      <c r="H354" s="2"/>
    </row>
    <row r="355" spans="5:8" x14ac:dyDescent="0.3">
      <c r="E355" s="2"/>
      <c r="F355" s="2"/>
      <c r="G355" s="2"/>
      <c r="H355" s="2"/>
    </row>
    <row r="356" spans="5:8" x14ac:dyDescent="0.3">
      <c r="E356" s="2"/>
      <c r="F356" s="2"/>
      <c r="G356" s="2"/>
      <c r="H356" s="2"/>
    </row>
    <row r="357" spans="5:8" x14ac:dyDescent="0.3">
      <c r="E357" s="2"/>
      <c r="F357" s="2"/>
      <c r="G357" s="2"/>
      <c r="H357" s="2"/>
    </row>
    <row r="358" spans="5:8" x14ac:dyDescent="0.3">
      <c r="E358" s="2"/>
      <c r="F358" s="2"/>
      <c r="G358" s="2"/>
      <c r="H358" s="2"/>
    </row>
    <row r="359" spans="5:8" x14ac:dyDescent="0.3">
      <c r="E359" s="2"/>
      <c r="F359" s="2"/>
      <c r="G359" s="2"/>
      <c r="H359" s="2"/>
    </row>
    <row r="360" spans="5:8" x14ac:dyDescent="0.3">
      <c r="E360" s="2"/>
      <c r="F360" s="2"/>
      <c r="G360" s="2"/>
      <c r="H360" s="2"/>
    </row>
    <row r="361" spans="5:8" x14ac:dyDescent="0.3">
      <c r="E361" s="2"/>
      <c r="F361" s="2"/>
      <c r="G361" s="2"/>
      <c r="H361" s="2"/>
    </row>
    <row r="362" spans="5:8" x14ac:dyDescent="0.3">
      <c r="E362" s="2"/>
      <c r="F362" s="2"/>
      <c r="G362" s="2"/>
      <c r="H362" s="2"/>
    </row>
    <row r="363" spans="5:8" x14ac:dyDescent="0.3">
      <c r="E363" s="2"/>
      <c r="F363" s="2"/>
      <c r="G363" s="2"/>
      <c r="H363" s="2"/>
    </row>
    <row r="364" spans="5:8" x14ac:dyDescent="0.3">
      <c r="E364" s="2"/>
      <c r="F364" s="2"/>
      <c r="G364" s="2"/>
      <c r="H364" s="2"/>
    </row>
    <row r="365" spans="5:8" x14ac:dyDescent="0.3">
      <c r="E365" s="2"/>
      <c r="F365" s="2"/>
      <c r="G365" s="2"/>
      <c r="H365" s="2"/>
    </row>
    <row r="366" spans="5:8" x14ac:dyDescent="0.3">
      <c r="E366" s="2"/>
      <c r="F366" s="2"/>
      <c r="G366" s="2"/>
      <c r="H366" s="2"/>
    </row>
    <row r="367" spans="5:8" x14ac:dyDescent="0.3">
      <c r="E367" s="2"/>
      <c r="F367" s="2"/>
      <c r="G367" s="2"/>
      <c r="H367" s="2"/>
    </row>
    <row r="368" spans="5:8" x14ac:dyDescent="0.3">
      <c r="E368" s="2"/>
      <c r="F368" s="2"/>
      <c r="G368" s="2"/>
      <c r="H368" s="2"/>
    </row>
    <row r="369" spans="5:8" x14ac:dyDescent="0.3">
      <c r="E369" s="2"/>
      <c r="F369" s="2"/>
      <c r="G369" s="2"/>
      <c r="H369" s="2"/>
    </row>
    <row r="370" spans="5:8" x14ac:dyDescent="0.3">
      <c r="E370" s="2"/>
      <c r="F370" s="2"/>
      <c r="G370" s="2"/>
      <c r="H370" s="2"/>
    </row>
    <row r="371" spans="5:8" x14ac:dyDescent="0.3">
      <c r="E371" s="2"/>
      <c r="F371" s="2"/>
      <c r="G371" s="2"/>
      <c r="H371" s="2"/>
    </row>
    <row r="372" spans="5:8" x14ac:dyDescent="0.3">
      <c r="E372" s="2"/>
      <c r="F372" s="2"/>
      <c r="G372" s="2"/>
      <c r="H372" s="2"/>
    </row>
    <row r="373" spans="5:8" x14ac:dyDescent="0.3">
      <c r="E373" s="2"/>
      <c r="F373" s="2"/>
      <c r="G373" s="2"/>
      <c r="H373" s="2"/>
    </row>
    <row r="374" spans="5:8" x14ac:dyDescent="0.3">
      <c r="E374" s="2"/>
      <c r="F374" s="2"/>
      <c r="G374" s="2"/>
      <c r="H374" s="2"/>
    </row>
    <row r="375" spans="5:8" x14ac:dyDescent="0.3">
      <c r="E375" s="2"/>
      <c r="F375" s="2"/>
      <c r="G375" s="2"/>
      <c r="H375" s="2"/>
    </row>
    <row r="376" spans="5:8" x14ac:dyDescent="0.3">
      <c r="E376" s="2"/>
      <c r="F376" s="2"/>
      <c r="G376" s="2"/>
      <c r="H376" s="2"/>
    </row>
    <row r="377" spans="5:8" x14ac:dyDescent="0.3">
      <c r="E377" s="2"/>
      <c r="F377" s="2"/>
      <c r="G377" s="2"/>
      <c r="H377" s="2"/>
    </row>
    <row r="378" spans="5:8" x14ac:dyDescent="0.3">
      <c r="E378" s="2"/>
      <c r="F378" s="2"/>
      <c r="G378" s="2"/>
      <c r="H378" s="2"/>
    </row>
    <row r="379" spans="5:8" x14ac:dyDescent="0.3">
      <c r="E379" s="2"/>
      <c r="F379" s="2"/>
      <c r="G379" s="2"/>
      <c r="H379" s="2"/>
    </row>
    <row r="380" spans="5:8" x14ac:dyDescent="0.3">
      <c r="E380" s="2"/>
      <c r="F380" s="2"/>
      <c r="G380" s="2"/>
      <c r="H380" s="2"/>
    </row>
    <row r="381" spans="5:8" x14ac:dyDescent="0.3">
      <c r="E381" s="2"/>
      <c r="F381" s="2"/>
      <c r="G381" s="2"/>
      <c r="H381" s="2"/>
    </row>
    <row r="382" spans="5:8" x14ac:dyDescent="0.3">
      <c r="E382" s="2"/>
      <c r="F382" s="2"/>
      <c r="G382" s="2"/>
      <c r="H382" s="2"/>
    </row>
    <row r="383" spans="5:8" x14ac:dyDescent="0.3">
      <c r="E383" s="2"/>
      <c r="F383" s="2"/>
      <c r="G383" s="2"/>
      <c r="H383" s="2"/>
    </row>
    <row r="384" spans="5:8" x14ac:dyDescent="0.3">
      <c r="E384" s="2"/>
      <c r="F384" s="2"/>
      <c r="G384" s="2"/>
      <c r="H384" s="2"/>
    </row>
    <row r="385" spans="5:8" x14ac:dyDescent="0.3">
      <c r="E385" s="2"/>
      <c r="F385" s="2"/>
      <c r="G385" s="2"/>
      <c r="H385" s="2"/>
    </row>
    <row r="386" spans="5:8" x14ac:dyDescent="0.3">
      <c r="E386" s="2"/>
      <c r="F386" s="2"/>
      <c r="G386" s="2"/>
      <c r="H386" s="2"/>
    </row>
    <row r="387" spans="5:8" x14ac:dyDescent="0.3">
      <c r="E387" s="2"/>
      <c r="F387" s="2"/>
      <c r="G387" s="2"/>
      <c r="H387" s="2"/>
    </row>
    <row r="388" spans="5:8" x14ac:dyDescent="0.3">
      <c r="E388" s="2"/>
      <c r="F388" s="2"/>
      <c r="G388" s="2"/>
      <c r="H388" s="2"/>
    </row>
    <row r="389" spans="5:8" x14ac:dyDescent="0.3">
      <c r="E389" s="2"/>
      <c r="F389" s="2"/>
      <c r="G389" s="2"/>
      <c r="H389" s="2"/>
    </row>
    <row r="390" spans="5:8" x14ac:dyDescent="0.3">
      <c r="E390" s="2"/>
      <c r="F390" s="2"/>
      <c r="G390" s="2"/>
      <c r="H390" s="2"/>
    </row>
    <row r="391" spans="5:8" x14ac:dyDescent="0.3">
      <c r="E391" s="2"/>
      <c r="F391" s="2"/>
      <c r="G391" s="2"/>
      <c r="H391" s="2"/>
    </row>
    <row r="392" spans="5:8" x14ac:dyDescent="0.3">
      <c r="E392" s="2"/>
      <c r="F392" s="2"/>
      <c r="G392" s="2"/>
      <c r="H392" s="2"/>
    </row>
    <row r="393" spans="5:8" x14ac:dyDescent="0.3">
      <c r="E393" s="2"/>
      <c r="F393" s="2"/>
      <c r="G393" s="2"/>
      <c r="H393" s="2"/>
    </row>
    <row r="394" spans="5:8" x14ac:dyDescent="0.3">
      <c r="E394" s="2"/>
      <c r="F394" s="2"/>
      <c r="G394" s="2"/>
      <c r="H394" s="2"/>
    </row>
    <row r="395" spans="5:8" x14ac:dyDescent="0.3">
      <c r="E395" s="2"/>
      <c r="F395" s="2"/>
      <c r="G395" s="2"/>
      <c r="H395" s="2"/>
    </row>
    <row r="396" spans="5:8" x14ac:dyDescent="0.3">
      <c r="E396" s="2"/>
      <c r="F396" s="2"/>
      <c r="G396" s="2"/>
      <c r="H396" s="2"/>
    </row>
    <row r="397" spans="5:8" x14ac:dyDescent="0.3">
      <c r="E397" s="2"/>
      <c r="F397" s="2"/>
      <c r="G397" s="2"/>
      <c r="H397" s="2"/>
    </row>
    <row r="398" spans="5:8" x14ac:dyDescent="0.3">
      <c r="E398" s="2"/>
      <c r="F398" s="2"/>
      <c r="G398" s="2"/>
      <c r="H398" s="2"/>
    </row>
    <row r="399" spans="5:8" x14ac:dyDescent="0.3">
      <c r="E399" s="2"/>
      <c r="F399" s="2"/>
      <c r="G399" s="2"/>
      <c r="H399" s="2"/>
    </row>
    <row r="400" spans="5:8" x14ac:dyDescent="0.3">
      <c r="E400" s="2"/>
      <c r="F400" s="2"/>
      <c r="G400" s="2"/>
      <c r="H400" s="2"/>
    </row>
    <row r="401" spans="5:8" x14ac:dyDescent="0.3">
      <c r="E401" s="2"/>
      <c r="F401" s="2"/>
      <c r="G401" s="2"/>
      <c r="H401" s="2"/>
    </row>
    <row r="402" spans="5:8" x14ac:dyDescent="0.3">
      <c r="E402" s="2"/>
      <c r="F402" s="2"/>
      <c r="G402" s="2"/>
      <c r="H402" s="2"/>
    </row>
    <row r="403" spans="5:8" x14ac:dyDescent="0.3">
      <c r="E403" s="2"/>
      <c r="F403" s="2"/>
      <c r="G403" s="2"/>
      <c r="H403" s="2"/>
    </row>
    <row r="404" spans="5:8" x14ac:dyDescent="0.3">
      <c r="E404" s="2"/>
      <c r="F404" s="2"/>
      <c r="G404" s="2"/>
      <c r="H404" s="2"/>
    </row>
    <row r="405" spans="5:8" x14ac:dyDescent="0.3">
      <c r="E405" s="2"/>
      <c r="F405" s="2"/>
      <c r="G405" s="2"/>
      <c r="H405" s="2"/>
    </row>
    <row r="406" spans="5:8" x14ac:dyDescent="0.3">
      <c r="E406" s="2"/>
      <c r="F406" s="2"/>
      <c r="G406" s="2"/>
      <c r="H406" s="2"/>
    </row>
    <row r="407" spans="5:8" x14ac:dyDescent="0.3">
      <c r="E407" s="2"/>
      <c r="F407" s="2"/>
      <c r="G407" s="2"/>
      <c r="H407" s="2"/>
    </row>
    <row r="408" spans="5:8" x14ac:dyDescent="0.3">
      <c r="E408" s="2"/>
      <c r="F408" s="2"/>
      <c r="G408" s="2"/>
      <c r="H408" s="2"/>
    </row>
    <row r="409" spans="5:8" x14ac:dyDescent="0.3">
      <c r="E409" s="2"/>
      <c r="F409" s="2"/>
      <c r="G409" s="2"/>
      <c r="H409" s="2"/>
    </row>
    <row r="410" spans="5:8" x14ac:dyDescent="0.3">
      <c r="E410" s="2"/>
      <c r="F410" s="2"/>
      <c r="G410" s="2"/>
      <c r="H410" s="2"/>
    </row>
    <row r="411" spans="5:8" x14ac:dyDescent="0.3">
      <c r="E411" s="2"/>
      <c r="F411" s="2"/>
      <c r="G411" s="2"/>
      <c r="H411" s="2"/>
    </row>
    <row r="412" spans="5:8" x14ac:dyDescent="0.3">
      <c r="E412" s="2"/>
      <c r="F412" s="2"/>
      <c r="G412" s="2"/>
      <c r="H412" s="2"/>
    </row>
    <row r="413" spans="5:8" x14ac:dyDescent="0.3">
      <c r="E413" s="2"/>
      <c r="F413" s="2"/>
      <c r="G413" s="2"/>
      <c r="H413" s="2"/>
    </row>
    <row r="414" spans="5:8" x14ac:dyDescent="0.3">
      <c r="E414" s="2"/>
      <c r="F414" s="2"/>
      <c r="G414" s="2"/>
      <c r="H414" s="2"/>
    </row>
    <row r="415" spans="5:8" x14ac:dyDescent="0.3">
      <c r="E415" s="2"/>
      <c r="F415" s="2"/>
      <c r="G415" s="2"/>
      <c r="H415" s="2"/>
    </row>
    <row r="416" spans="5:8" x14ac:dyDescent="0.3">
      <c r="E416" s="2"/>
      <c r="F416" s="2"/>
      <c r="G416" s="2"/>
      <c r="H416" s="2"/>
    </row>
    <row r="417" spans="5:8" x14ac:dyDescent="0.3">
      <c r="E417" s="2"/>
      <c r="F417" s="2"/>
      <c r="G417" s="2"/>
      <c r="H417" s="2"/>
    </row>
    <row r="418" spans="5:8" x14ac:dyDescent="0.3">
      <c r="E418" s="2"/>
      <c r="F418" s="2"/>
      <c r="G418" s="2"/>
      <c r="H418" s="2"/>
    </row>
    <row r="419" spans="5:8" x14ac:dyDescent="0.3">
      <c r="E419" s="2"/>
      <c r="F419" s="2"/>
      <c r="G419" s="2"/>
      <c r="H419" s="2"/>
    </row>
    <row r="420" spans="5:8" x14ac:dyDescent="0.3">
      <c r="E420" s="2"/>
      <c r="F420" s="2"/>
      <c r="G420" s="2"/>
      <c r="H420" s="2"/>
    </row>
    <row r="421" spans="5:8" x14ac:dyDescent="0.3">
      <c r="E421" s="2"/>
      <c r="F421" s="2"/>
      <c r="G421" s="2"/>
      <c r="H421" s="2"/>
    </row>
    <row r="422" spans="5:8" x14ac:dyDescent="0.3">
      <c r="E422" s="2"/>
      <c r="F422" s="2"/>
      <c r="G422" s="2"/>
      <c r="H422" s="2"/>
    </row>
    <row r="423" spans="5:8" x14ac:dyDescent="0.3">
      <c r="E423" s="2"/>
      <c r="F423" s="2"/>
      <c r="G423" s="2"/>
      <c r="H423" s="2"/>
    </row>
    <row r="424" spans="5:8" x14ac:dyDescent="0.3">
      <c r="E424" s="2"/>
      <c r="F424" s="2"/>
      <c r="G424" s="2"/>
      <c r="H424" s="2"/>
    </row>
    <row r="425" spans="5:8" x14ac:dyDescent="0.3">
      <c r="E425" s="2"/>
      <c r="F425" s="2"/>
      <c r="G425" s="2"/>
      <c r="H425" s="2"/>
    </row>
    <row r="426" spans="5:8" x14ac:dyDescent="0.3">
      <c r="E426" s="2"/>
      <c r="F426" s="2"/>
      <c r="G426" s="2"/>
      <c r="H426" s="2"/>
    </row>
    <row r="427" spans="5:8" x14ac:dyDescent="0.3">
      <c r="E427" s="2"/>
      <c r="F427" s="2"/>
      <c r="G427" s="2"/>
      <c r="H427" s="2"/>
    </row>
    <row r="428" spans="5:8" x14ac:dyDescent="0.3">
      <c r="E428" s="2"/>
      <c r="F428" s="2"/>
      <c r="G428" s="2"/>
      <c r="H428" s="2"/>
    </row>
    <row r="429" spans="5:8" x14ac:dyDescent="0.3">
      <c r="E429" s="2"/>
      <c r="F429" s="2"/>
      <c r="G429" s="2"/>
      <c r="H429" s="2"/>
    </row>
    <row r="430" spans="5:8" x14ac:dyDescent="0.3">
      <c r="E430" s="2"/>
      <c r="F430" s="2"/>
      <c r="G430" s="2"/>
      <c r="H430" s="2"/>
    </row>
    <row r="431" spans="5:8" x14ac:dyDescent="0.3">
      <c r="E431" s="2"/>
      <c r="F431" s="2"/>
      <c r="G431" s="2"/>
      <c r="H431" s="2"/>
    </row>
    <row r="432" spans="5:8" x14ac:dyDescent="0.3">
      <c r="E432" s="2"/>
      <c r="F432" s="2"/>
      <c r="G432" s="2"/>
      <c r="H432" s="2"/>
    </row>
    <row r="433" spans="5:8" x14ac:dyDescent="0.3">
      <c r="E433" s="2"/>
      <c r="F433" s="2"/>
      <c r="G433" s="2"/>
      <c r="H433" s="2"/>
    </row>
    <row r="434" spans="5:8" x14ac:dyDescent="0.3">
      <c r="E434" s="2"/>
      <c r="F434" s="2"/>
      <c r="G434" s="2"/>
      <c r="H434" s="2"/>
    </row>
    <row r="435" spans="5:8" x14ac:dyDescent="0.3">
      <c r="E435" s="2"/>
      <c r="F435" s="2"/>
      <c r="G435" s="2"/>
      <c r="H435" s="2"/>
    </row>
    <row r="436" spans="5:8" x14ac:dyDescent="0.3">
      <c r="E436" s="2"/>
      <c r="F436" s="2"/>
      <c r="G436" s="2"/>
      <c r="H436" s="2"/>
    </row>
    <row r="437" spans="5:8" x14ac:dyDescent="0.3">
      <c r="E437" s="2"/>
      <c r="F437" s="2"/>
      <c r="G437" s="2"/>
      <c r="H437" s="2"/>
    </row>
    <row r="438" spans="5:8" x14ac:dyDescent="0.3">
      <c r="E438" s="2"/>
      <c r="F438" s="2"/>
      <c r="G438" s="2"/>
      <c r="H438" s="2"/>
    </row>
    <row r="439" spans="5:8" x14ac:dyDescent="0.3">
      <c r="E439" s="2"/>
      <c r="F439" s="2"/>
      <c r="G439" s="2"/>
      <c r="H439" s="2"/>
    </row>
    <row r="440" spans="5:8" x14ac:dyDescent="0.3">
      <c r="E440" s="2"/>
      <c r="F440" s="2"/>
      <c r="G440" s="2"/>
      <c r="H440" s="2"/>
    </row>
    <row r="441" spans="5:8" x14ac:dyDescent="0.3">
      <c r="E441" s="2"/>
      <c r="F441" s="2"/>
      <c r="G441" s="2"/>
      <c r="H441" s="2"/>
    </row>
    <row r="442" spans="5:8" x14ac:dyDescent="0.3">
      <c r="E442" s="2"/>
      <c r="F442" s="2"/>
      <c r="G442" s="2"/>
      <c r="H442" s="2"/>
    </row>
    <row r="443" spans="5:8" x14ac:dyDescent="0.3">
      <c r="E443" s="2"/>
      <c r="F443" s="2"/>
      <c r="G443" s="2"/>
      <c r="H443" s="2"/>
    </row>
    <row r="444" spans="5:8" x14ac:dyDescent="0.3">
      <c r="E444" s="2"/>
      <c r="F444" s="2"/>
      <c r="G444" s="2"/>
      <c r="H444" s="2"/>
    </row>
    <row r="445" spans="5:8" x14ac:dyDescent="0.3">
      <c r="E445" s="2"/>
      <c r="F445" s="2"/>
      <c r="G445" s="2"/>
      <c r="H445" s="2"/>
    </row>
    <row r="446" spans="5:8" x14ac:dyDescent="0.3">
      <c r="E446" s="2"/>
      <c r="F446" s="2"/>
      <c r="G446" s="2"/>
      <c r="H446" s="2"/>
    </row>
    <row r="447" spans="5:8" x14ac:dyDescent="0.3">
      <c r="E447" s="2"/>
      <c r="F447" s="2"/>
      <c r="G447" s="2"/>
      <c r="H447" s="2"/>
    </row>
    <row r="448" spans="5:8" x14ac:dyDescent="0.3">
      <c r="E448" s="2"/>
      <c r="F448" s="2"/>
      <c r="G448" s="2"/>
      <c r="H448" s="2"/>
    </row>
    <row r="449" spans="5:8" x14ac:dyDescent="0.3">
      <c r="E449" s="2"/>
      <c r="F449" s="2"/>
      <c r="G449" s="2"/>
      <c r="H449" s="2"/>
    </row>
    <row r="450" spans="5:8" x14ac:dyDescent="0.3">
      <c r="E450" s="2"/>
      <c r="F450" s="2"/>
      <c r="G450" s="2"/>
      <c r="H450" s="2"/>
    </row>
    <row r="451" spans="5:8" x14ac:dyDescent="0.3">
      <c r="E451" s="2"/>
      <c r="F451" s="2"/>
      <c r="G451" s="2"/>
      <c r="H451" s="2"/>
    </row>
    <row r="452" spans="5:8" x14ac:dyDescent="0.3">
      <c r="E452" s="2"/>
      <c r="F452" s="2"/>
      <c r="G452" s="2"/>
      <c r="H452" s="2"/>
    </row>
    <row r="453" spans="5:8" x14ac:dyDescent="0.3">
      <c r="E453" s="2"/>
      <c r="F453" s="2"/>
      <c r="G453" s="2"/>
      <c r="H453" s="2"/>
    </row>
    <row r="454" spans="5:8" x14ac:dyDescent="0.3">
      <c r="E454" s="2"/>
      <c r="F454" s="2"/>
      <c r="G454" s="2"/>
      <c r="H454" s="2"/>
    </row>
    <row r="455" spans="5:8" x14ac:dyDescent="0.3">
      <c r="E455" s="2"/>
      <c r="F455" s="2"/>
      <c r="G455" s="2"/>
      <c r="H455" s="2"/>
    </row>
    <row r="456" spans="5:8" x14ac:dyDescent="0.3">
      <c r="E456" s="2"/>
      <c r="F456" s="2"/>
      <c r="G456" s="2"/>
      <c r="H456" s="2"/>
    </row>
    <row r="457" spans="5:8" x14ac:dyDescent="0.3">
      <c r="E457" s="2"/>
      <c r="F457" s="2"/>
      <c r="G457" s="2"/>
      <c r="H457" s="2"/>
    </row>
    <row r="458" spans="5:8" x14ac:dyDescent="0.3">
      <c r="E458" s="2"/>
      <c r="F458" s="2"/>
      <c r="G458" s="2"/>
      <c r="H458" s="2"/>
    </row>
    <row r="459" spans="5:8" x14ac:dyDescent="0.3">
      <c r="E459" s="2"/>
      <c r="F459" s="2"/>
      <c r="G459" s="2"/>
      <c r="H459" s="2"/>
    </row>
    <row r="460" spans="5:8" x14ac:dyDescent="0.3">
      <c r="E460" s="2"/>
      <c r="F460" s="2"/>
      <c r="G460" s="2"/>
      <c r="H460" s="2"/>
    </row>
    <row r="461" spans="5:8" x14ac:dyDescent="0.3">
      <c r="E461" s="2"/>
      <c r="F461" s="2"/>
      <c r="G461" s="2"/>
      <c r="H461" s="2"/>
    </row>
    <row r="462" spans="5:8" x14ac:dyDescent="0.3">
      <c r="E462" s="2"/>
      <c r="F462" s="2"/>
      <c r="G462" s="2"/>
      <c r="H462" s="2"/>
    </row>
    <row r="463" spans="5:8" x14ac:dyDescent="0.3">
      <c r="E463" s="2"/>
      <c r="F463" s="2"/>
      <c r="G463" s="2"/>
      <c r="H463" s="2"/>
    </row>
    <row r="464" spans="5:8" x14ac:dyDescent="0.3">
      <c r="E464" s="2"/>
      <c r="F464" s="2"/>
      <c r="G464" s="2"/>
      <c r="H464" s="2"/>
    </row>
    <row r="465" spans="5:8" x14ac:dyDescent="0.3">
      <c r="E465" s="2"/>
      <c r="F465" s="2"/>
      <c r="G465" s="2"/>
      <c r="H465" s="2"/>
    </row>
    <row r="466" spans="5:8" x14ac:dyDescent="0.3">
      <c r="E466" s="2"/>
      <c r="F466" s="2"/>
      <c r="G466" s="2"/>
      <c r="H466" s="2"/>
    </row>
    <row r="467" spans="5:8" x14ac:dyDescent="0.3">
      <c r="E467" s="2"/>
      <c r="F467" s="2"/>
      <c r="G467" s="2"/>
      <c r="H467" s="2"/>
    </row>
    <row r="468" spans="5:8" x14ac:dyDescent="0.3">
      <c r="E468" s="2"/>
      <c r="F468" s="2"/>
      <c r="G468" s="2"/>
      <c r="H468" s="2"/>
    </row>
    <row r="469" spans="5:8" x14ac:dyDescent="0.3">
      <c r="E469" s="2"/>
      <c r="F469" s="2"/>
      <c r="G469" s="2"/>
      <c r="H469" s="2"/>
    </row>
    <row r="470" spans="5:8" x14ac:dyDescent="0.3">
      <c r="E470" s="2"/>
      <c r="F470" s="2"/>
      <c r="G470" s="2"/>
      <c r="H470" s="2"/>
    </row>
    <row r="471" spans="5:8" x14ac:dyDescent="0.3">
      <c r="E471" s="2"/>
      <c r="F471" s="2"/>
      <c r="G471" s="2"/>
      <c r="H471" s="2"/>
    </row>
    <row r="472" spans="5:8" x14ac:dyDescent="0.3">
      <c r="E472" s="2"/>
      <c r="F472" s="2"/>
      <c r="G472" s="2"/>
      <c r="H472" s="2"/>
    </row>
    <row r="473" spans="5:8" x14ac:dyDescent="0.3">
      <c r="E473" s="2"/>
      <c r="F473" s="2"/>
      <c r="G473" s="2"/>
      <c r="H473" s="2"/>
    </row>
    <row r="474" spans="5:8" x14ac:dyDescent="0.3">
      <c r="E474" s="2"/>
      <c r="F474" s="2"/>
      <c r="G474" s="2"/>
      <c r="H474" s="2"/>
    </row>
    <row r="475" spans="5:8" x14ac:dyDescent="0.3">
      <c r="E475" s="2"/>
      <c r="F475" s="2"/>
      <c r="G475" s="2"/>
      <c r="H475" s="2"/>
    </row>
    <row r="476" spans="5:8" x14ac:dyDescent="0.3">
      <c r="E476" s="2"/>
      <c r="F476" s="2"/>
      <c r="G476" s="2"/>
      <c r="H476" s="2"/>
    </row>
    <row r="477" spans="5:8" x14ac:dyDescent="0.3">
      <c r="E477" s="2"/>
      <c r="F477" s="2"/>
      <c r="G477" s="2"/>
      <c r="H477" s="2"/>
    </row>
    <row r="478" spans="5:8" x14ac:dyDescent="0.3">
      <c r="E478" s="2"/>
      <c r="F478" s="2"/>
      <c r="G478" s="2"/>
      <c r="H478" s="2"/>
    </row>
    <row r="479" spans="5:8" x14ac:dyDescent="0.3">
      <c r="E479" s="2"/>
      <c r="F479" s="2"/>
      <c r="G479" s="2"/>
      <c r="H479" s="2"/>
    </row>
    <row r="480" spans="5:8" x14ac:dyDescent="0.3">
      <c r="E480" s="2"/>
      <c r="F480" s="2"/>
      <c r="G480" s="2"/>
      <c r="H480" s="2"/>
    </row>
    <row r="481" spans="5:8" x14ac:dyDescent="0.3">
      <c r="E481" s="2"/>
      <c r="F481" s="2"/>
      <c r="G481" s="2"/>
      <c r="H481" s="2"/>
    </row>
    <row r="482" spans="5:8" x14ac:dyDescent="0.3">
      <c r="E482" s="2"/>
      <c r="F482" s="2"/>
      <c r="G482" s="2"/>
      <c r="H482" s="2"/>
    </row>
    <row r="483" spans="5:8" x14ac:dyDescent="0.3">
      <c r="E483" s="2"/>
      <c r="F483" s="2"/>
      <c r="G483" s="2"/>
      <c r="H483" s="2"/>
    </row>
    <row r="484" spans="5:8" x14ac:dyDescent="0.3">
      <c r="E484" s="2"/>
      <c r="F484" s="2"/>
      <c r="G484" s="2"/>
      <c r="H484" s="2"/>
    </row>
    <row r="485" spans="5:8" x14ac:dyDescent="0.3">
      <c r="E485" s="2"/>
      <c r="F485" s="2"/>
      <c r="G485" s="2"/>
      <c r="H485" s="2"/>
    </row>
    <row r="486" spans="5:8" x14ac:dyDescent="0.3">
      <c r="E486" s="2"/>
      <c r="F486" s="2"/>
      <c r="G486" s="2"/>
      <c r="H486" s="2"/>
    </row>
    <row r="487" spans="5:8" x14ac:dyDescent="0.3">
      <c r="E487" s="2"/>
      <c r="F487" s="2"/>
      <c r="G487" s="2"/>
      <c r="H487" s="2"/>
    </row>
    <row r="488" spans="5:8" x14ac:dyDescent="0.3">
      <c r="E488" s="2"/>
      <c r="F488" s="2"/>
      <c r="G488" s="2"/>
      <c r="H488" s="2"/>
    </row>
    <row r="489" spans="5:8" x14ac:dyDescent="0.3">
      <c r="E489" s="2"/>
      <c r="F489" s="2"/>
      <c r="G489" s="2"/>
      <c r="H489" s="2"/>
    </row>
    <row r="490" spans="5:8" x14ac:dyDescent="0.3">
      <c r="E490" s="2"/>
      <c r="F490" s="2"/>
      <c r="G490" s="2"/>
      <c r="H490" s="2"/>
    </row>
    <row r="491" spans="5:8" x14ac:dyDescent="0.3">
      <c r="E491" s="2"/>
      <c r="F491" s="2"/>
      <c r="G491" s="2"/>
      <c r="H491" s="2"/>
    </row>
    <row r="492" spans="5:8" x14ac:dyDescent="0.3">
      <c r="E492" s="2"/>
      <c r="F492" s="2"/>
      <c r="G492" s="2"/>
      <c r="H492" s="2"/>
    </row>
    <row r="493" spans="5:8" x14ac:dyDescent="0.3">
      <c r="E493" s="2"/>
      <c r="F493" s="2"/>
      <c r="G493" s="2"/>
      <c r="H493" s="2"/>
    </row>
    <row r="494" spans="5:8" x14ac:dyDescent="0.3">
      <c r="E494" s="2"/>
      <c r="F494" s="2"/>
      <c r="G494" s="2"/>
      <c r="H494" s="2"/>
    </row>
    <row r="495" spans="5:8" x14ac:dyDescent="0.3">
      <c r="E495" s="2"/>
      <c r="F495" s="2"/>
      <c r="G495" s="2"/>
      <c r="H495" s="2"/>
    </row>
    <row r="496" spans="5:8" x14ac:dyDescent="0.3">
      <c r="E496" s="2"/>
      <c r="F496" s="2"/>
      <c r="G496" s="2"/>
      <c r="H496" s="2"/>
    </row>
    <row r="497" spans="5:8" x14ac:dyDescent="0.3">
      <c r="E497" s="2"/>
      <c r="F497" s="2"/>
      <c r="G497" s="2"/>
      <c r="H497" s="2"/>
    </row>
    <row r="498" spans="5:8" x14ac:dyDescent="0.3">
      <c r="E498" s="2"/>
      <c r="F498" s="2"/>
      <c r="G498" s="2"/>
      <c r="H498" s="2"/>
    </row>
    <row r="499" spans="5:8" x14ac:dyDescent="0.3">
      <c r="E499" s="2"/>
      <c r="F499" s="2"/>
      <c r="G499" s="2"/>
      <c r="H499" s="2"/>
    </row>
    <row r="500" spans="5:8" x14ac:dyDescent="0.3">
      <c r="E500" s="2"/>
      <c r="F500" s="2"/>
      <c r="G500" s="2"/>
      <c r="H500" s="2"/>
    </row>
    <row r="501" spans="5:8" x14ac:dyDescent="0.3">
      <c r="E501" s="2"/>
      <c r="F501" s="2"/>
      <c r="G501" s="2"/>
      <c r="H501" s="2"/>
    </row>
    <row r="502" spans="5:8" x14ac:dyDescent="0.3">
      <c r="E502" s="2"/>
      <c r="F502" s="2"/>
      <c r="G502" s="2"/>
      <c r="H502" s="2"/>
    </row>
    <row r="503" spans="5:8" x14ac:dyDescent="0.3">
      <c r="E503" s="2"/>
      <c r="F503" s="2"/>
      <c r="G503" s="2"/>
      <c r="H503" s="2"/>
    </row>
    <row r="504" spans="5:8" x14ac:dyDescent="0.3">
      <c r="E504" s="2"/>
      <c r="F504" s="2"/>
      <c r="G504" s="2"/>
      <c r="H504" s="2"/>
    </row>
    <row r="505" spans="5:8" x14ac:dyDescent="0.3">
      <c r="E505" s="2"/>
      <c r="F505" s="2"/>
      <c r="G505" s="2"/>
      <c r="H505" s="2"/>
    </row>
    <row r="506" spans="5:8" x14ac:dyDescent="0.3">
      <c r="E506" s="2"/>
      <c r="F506" s="2"/>
      <c r="G506" s="2"/>
      <c r="H506" s="2"/>
    </row>
    <row r="507" spans="5:8" x14ac:dyDescent="0.3">
      <c r="E507" s="2"/>
      <c r="F507" s="2"/>
      <c r="G507" s="2"/>
      <c r="H507" s="2"/>
    </row>
    <row r="508" spans="5:8" x14ac:dyDescent="0.3">
      <c r="E508" s="2"/>
      <c r="F508" s="2"/>
      <c r="G508" s="2"/>
      <c r="H508" s="2"/>
    </row>
    <row r="509" spans="5:8" x14ac:dyDescent="0.3">
      <c r="E509" s="2"/>
      <c r="F509" s="2"/>
      <c r="G509" s="2"/>
      <c r="H509" s="2"/>
    </row>
    <row r="510" spans="5:8" x14ac:dyDescent="0.3">
      <c r="E510" s="2"/>
      <c r="F510" s="2"/>
      <c r="G510" s="2"/>
      <c r="H510" s="2"/>
    </row>
    <row r="511" spans="5:8" x14ac:dyDescent="0.3">
      <c r="E511" s="2"/>
      <c r="F511" s="2"/>
      <c r="G511" s="2"/>
      <c r="H511" s="2"/>
    </row>
    <row r="512" spans="5:8" x14ac:dyDescent="0.3">
      <c r="E512" s="2"/>
      <c r="F512" s="2"/>
      <c r="G512" s="2"/>
      <c r="H512" s="2"/>
    </row>
    <row r="513" spans="5:8" x14ac:dyDescent="0.3">
      <c r="E513" s="2"/>
      <c r="F513" s="2"/>
      <c r="G513" s="2"/>
      <c r="H513" s="2"/>
    </row>
    <row r="514" spans="5:8" x14ac:dyDescent="0.3">
      <c r="E514" s="2"/>
      <c r="F514" s="2"/>
      <c r="G514" s="2"/>
      <c r="H514" s="2"/>
    </row>
    <row r="515" spans="5:8" x14ac:dyDescent="0.3">
      <c r="E515" s="2"/>
      <c r="F515" s="2"/>
      <c r="G515" s="2"/>
      <c r="H515" s="2"/>
    </row>
    <row r="516" spans="5:8" x14ac:dyDescent="0.3">
      <c r="E516" s="2"/>
      <c r="F516" s="2"/>
      <c r="G516" s="2"/>
      <c r="H516" s="2"/>
    </row>
    <row r="517" spans="5:8" x14ac:dyDescent="0.3">
      <c r="E517" s="2"/>
      <c r="F517" s="2"/>
      <c r="G517" s="2"/>
      <c r="H517" s="2"/>
    </row>
    <row r="518" spans="5:8" x14ac:dyDescent="0.3">
      <c r="E518" s="2"/>
      <c r="F518" s="2"/>
      <c r="G518" s="2"/>
      <c r="H518" s="2"/>
    </row>
    <row r="519" spans="5:8" x14ac:dyDescent="0.3">
      <c r="E519" s="2"/>
      <c r="F519" s="2"/>
      <c r="G519" s="2"/>
      <c r="H519" s="2"/>
    </row>
    <row r="520" spans="5:8" x14ac:dyDescent="0.3">
      <c r="E520" s="2"/>
      <c r="F520" s="2"/>
      <c r="G520" s="2"/>
      <c r="H520" s="2"/>
    </row>
    <row r="521" spans="5:8" x14ac:dyDescent="0.3">
      <c r="E521" s="2"/>
      <c r="F521" s="2"/>
      <c r="G521" s="2"/>
      <c r="H521" s="2"/>
    </row>
    <row r="522" spans="5:8" x14ac:dyDescent="0.3">
      <c r="E522" s="2"/>
      <c r="F522" s="2"/>
      <c r="G522" s="2"/>
      <c r="H522" s="2"/>
    </row>
    <row r="523" spans="5:8" x14ac:dyDescent="0.3">
      <c r="E523" s="2"/>
      <c r="F523" s="2"/>
      <c r="G523" s="2"/>
      <c r="H523" s="2"/>
    </row>
    <row r="524" spans="5:8" x14ac:dyDescent="0.3">
      <c r="E524" s="2"/>
      <c r="F524" s="2"/>
      <c r="G524" s="2"/>
      <c r="H524" s="2"/>
    </row>
    <row r="525" spans="5:8" x14ac:dyDescent="0.3">
      <c r="E525" s="2"/>
      <c r="F525" s="2"/>
      <c r="G525" s="2"/>
      <c r="H525" s="2"/>
    </row>
    <row r="526" spans="5:8" x14ac:dyDescent="0.3">
      <c r="E526" s="2"/>
      <c r="F526" s="2"/>
      <c r="G526" s="2"/>
      <c r="H526" s="2"/>
    </row>
    <row r="527" spans="5:8" x14ac:dyDescent="0.3">
      <c r="E527" s="2"/>
      <c r="F527" s="2"/>
      <c r="G527" s="2"/>
      <c r="H527" s="2"/>
    </row>
    <row r="528" spans="5:8" x14ac:dyDescent="0.3">
      <c r="E528" s="2"/>
      <c r="F528" s="2"/>
      <c r="G528" s="2"/>
      <c r="H528" s="2"/>
    </row>
    <row r="529" spans="5:8" x14ac:dyDescent="0.3">
      <c r="E529" s="2"/>
      <c r="F529" s="2"/>
      <c r="G529" s="2"/>
      <c r="H529" s="2"/>
    </row>
    <row r="530" spans="5:8" x14ac:dyDescent="0.3">
      <c r="E530" s="2"/>
      <c r="F530" s="2"/>
      <c r="G530" s="2"/>
      <c r="H530" s="2"/>
    </row>
    <row r="531" spans="5:8" x14ac:dyDescent="0.3">
      <c r="E531" s="2"/>
      <c r="F531" s="2"/>
      <c r="G531" s="2"/>
      <c r="H531" s="2"/>
    </row>
    <row r="532" spans="5:8" x14ac:dyDescent="0.3">
      <c r="E532" s="2"/>
      <c r="F532" s="2"/>
      <c r="G532" s="2"/>
      <c r="H532" s="2"/>
    </row>
    <row r="533" spans="5:8" x14ac:dyDescent="0.3">
      <c r="E533" s="2"/>
      <c r="F533" s="2"/>
      <c r="G533" s="2"/>
      <c r="H533" s="2"/>
    </row>
    <row r="534" spans="5:8" x14ac:dyDescent="0.3">
      <c r="E534" s="2"/>
      <c r="F534" s="2"/>
      <c r="G534" s="2"/>
      <c r="H534" s="2"/>
    </row>
    <row r="535" spans="5:8" x14ac:dyDescent="0.3">
      <c r="E535" s="2"/>
      <c r="F535" s="2"/>
      <c r="G535" s="2"/>
      <c r="H535" s="2"/>
    </row>
    <row r="536" spans="5:8" x14ac:dyDescent="0.3">
      <c r="E536" s="2"/>
      <c r="F536" s="2"/>
      <c r="G536" s="2"/>
      <c r="H536" s="2"/>
    </row>
    <row r="537" spans="5:8" x14ac:dyDescent="0.3">
      <c r="E537" s="2"/>
      <c r="F537" s="2"/>
      <c r="G537" s="2"/>
      <c r="H537" s="2"/>
    </row>
    <row r="538" spans="5:8" x14ac:dyDescent="0.3">
      <c r="E538" s="2"/>
      <c r="F538" s="2"/>
      <c r="G538" s="2"/>
      <c r="H538" s="2"/>
    </row>
    <row r="539" spans="5:8" x14ac:dyDescent="0.3">
      <c r="E539" s="2"/>
      <c r="F539" s="2"/>
      <c r="G539" s="2"/>
      <c r="H539" s="2"/>
    </row>
    <row r="540" spans="5:8" x14ac:dyDescent="0.3">
      <c r="E540" s="2"/>
      <c r="F540" s="2"/>
      <c r="G540" s="2"/>
      <c r="H540" s="2"/>
    </row>
    <row r="541" spans="5:8" x14ac:dyDescent="0.3">
      <c r="E541" s="2"/>
      <c r="F541" s="2"/>
      <c r="G541" s="2"/>
      <c r="H541" s="2"/>
    </row>
    <row r="542" spans="5:8" x14ac:dyDescent="0.3">
      <c r="E542" s="2"/>
      <c r="F542" s="2"/>
      <c r="G542" s="2"/>
      <c r="H542" s="2"/>
    </row>
    <row r="543" spans="5:8" x14ac:dyDescent="0.3">
      <c r="E543" s="2"/>
      <c r="F543" s="2"/>
      <c r="G543" s="2"/>
      <c r="H543" s="2"/>
    </row>
    <row r="544" spans="5:8" x14ac:dyDescent="0.3">
      <c r="E544" s="2"/>
      <c r="F544" s="2"/>
      <c r="G544" s="2"/>
      <c r="H544" s="2"/>
    </row>
    <row r="545" spans="5:8" x14ac:dyDescent="0.3">
      <c r="E545" s="2"/>
      <c r="F545" s="2"/>
      <c r="G545" s="2"/>
      <c r="H545" s="2"/>
    </row>
    <row r="546" spans="5:8" x14ac:dyDescent="0.3">
      <c r="E546" s="2"/>
      <c r="F546" s="2"/>
      <c r="G546" s="2"/>
      <c r="H546" s="2"/>
    </row>
    <row r="547" spans="5:8" x14ac:dyDescent="0.3">
      <c r="E547" s="2"/>
      <c r="F547" s="2"/>
      <c r="G547" s="2"/>
      <c r="H547" s="2"/>
    </row>
    <row r="548" spans="5:8" x14ac:dyDescent="0.3">
      <c r="E548" s="2"/>
      <c r="F548" s="2"/>
      <c r="G548" s="2"/>
      <c r="H548" s="2"/>
    </row>
    <row r="549" spans="5:8" x14ac:dyDescent="0.3">
      <c r="E549" s="2"/>
      <c r="F549" s="2"/>
      <c r="G549" s="2"/>
      <c r="H549" s="2"/>
    </row>
    <row r="550" spans="5:8" x14ac:dyDescent="0.3">
      <c r="E550" s="2"/>
      <c r="F550" s="2"/>
      <c r="G550" s="2"/>
      <c r="H550" s="2"/>
    </row>
    <row r="551" spans="5:8" x14ac:dyDescent="0.3">
      <c r="E551" s="2"/>
      <c r="F551" s="2"/>
      <c r="G551" s="2"/>
      <c r="H551" s="2"/>
    </row>
    <row r="552" spans="5:8" x14ac:dyDescent="0.3">
      <c r="E552" s="2"/>
      <c r="F552" s="2"/>
      <c r="G552" s="2"/>
      <c r="H552" s="2"/>
    </row>
    <row r="553" spans="5:8" x14ac:dyDescent="0.3">
      <c r="E553" s="2"/>
      <c r="F553" s="2"/>
      <c r="G553" s="2"/>
      <c r="H553" s="2"/>
    </row>
    <row r="554" spans="5:8" x14ac:dyDescent="0.3">
      <c r="E554" s="2"/>
      <c r="F554" s="2"/>
      <c r="G554" s="2"/>
      <c r="H554" s="2"/>
    </row>
    <row r="555" spans="5:8" x14ac:dyDescent="0.3">
      <c r="E555" s="2"/>
      <c r="F555" s="2"/>
      <c r="G555" s="2"/>
      <c r="H555" s="2"/>
    </row>
    <row r="556" spans="5:8" x14ac:dyDescent="0.3">
      <c r="E556" s="2"/>
      <c r="F556" s="2"/>
      <c r="G556" s="2"/>
      <c r="H556" s="2"/>
    </row>
    <row r="557" spans="5:8" x14ac:dyDescent="0.3">
      <c r="E557" s="2"/>
      <c r="F557" s="2"/>
      <c r="G557" s="2"/>
      <c r="H557" s="2"/>
    </row>
    <row r="558" spans="5:8" x14ac:dyDescent="0.3">
      <c r="E558" s="2"/>
      <c r="F558" s="2"/>
      <c r="G558" s="2"/>
      <c r="H558" s="2"/>
    </row>
    <row r="559" spans="5:8" x14ac:dyDescent="0.3">
      <c r="E559" s="2"/>
      <c r="F559" s="2"/>
      <c r="G559" s="2"/>
      <c r="H559" s="2"/>
    </row>
    <row r="560" spans="5:8" x14ac:dyDescent="0.3">
      <c r="E560" s="2"/>
      <c r="F560" s="2"/>
      <c r="G560" s="2"/>
      <c r="H560" s="2"/>
    </row>
    <row r="561" spans="5:8" x14ac:dyDescent="0.3">
      <c r="E561" s="2"/>
      <c r="F561" s="2"/>
      <c r="G561" s="2"/>
      <c r="H561" s="2"/>
    </row>
    <row r="562" spans="5:8" x14ac:dyDescent="0.3">
      <c r="E562" s="2"/>
      <c r="F562" s="2"/>
      <c r="G562" s="2"/>
      <c r="H562" s="2"/>
    </row>
    <row r="563" spans="5:8" x14ac:dyDescent="0.3">
      <c r="E563" s="2"/>
      <c r="F563" s="2"/>
      <c r="G563" s="2"/>
      <c r="H563" s="2"/>
    </row>
    <row r="564" spans="5:8" x14ac:dyDescent="0.3">
      <c r="E564" s="2"/>
      <c r="F564" s="2"/>
      <c r="G564" s="2"/>
      <c r="H564" s="2"/>
    </row>
    <row r="565" spans="5:8" x14ac:dyDescent="0.3">
      <c r="E565" s="2"/>
      <c r="F565" s="2"/>
      <c r="G565" s="2"/>
      <c r="H565" s="2"/>
    </row>
    <row r="566" spans="5:8" x14ac:dyDescent="0.3">
      <c r="E566" s="2"/>
      <c r="F566" s="2"/>
      <c r="G566" s="2"/>
      <c r="H566" s="2"/>
    </row>
    <row r="567" spans="5:8" x14ac:dyDescent="0.3">
      <c r="E567" s="2"/>
      <c r="F567" s="2"/>
      <c r="G567" s="2"/>
      <c r="H567" s="2"/>
    </row>
    <row r="568" spans="5:8" x14ac:dyDescent="0.3">
      <c r="E568" s="2"/>
      <c r="F568" s="2"/>
      <c r="G568" s="2"/>
      <c r="H568" s="2"/>
    </row>
    <row r="569" spans="5:8" x14ac:dyDescent="0.3">
      <c r="E569" s="2"/>
      <c r="F569" s="2"/>
      <c r="G569" s="2"/>
      <c r="H569" s="2"/>
    </row>
    <row r="570" spans="5:8" x14ac:dyDescent="0.3">
      <c r="E570" s="2"/>
      <c r="F570" s="2"/>
      <c r="G570" s="2"/>
      <c r="H570" s="2"/>
    </row>
    <row r="571" spans="5:8" x14ac:dyDescent="0.3">
      <c r="E571" s="2"/>
      <c r="F571" s="2"/>
      <c r="G571" s="2"/>
      <c r="H571" s="2"/>
    </row>
    <row r="572" spans="5:8" x14ac:dyDescent="0.3">
      <c r="E572" s="2"/>
      <c r="F572" s="2"/>
      <c r="G572" s="2"/>
      <c r="H572" s="2"/>
    </row>
    <row r="573" spans="5:8" x14ac:dyDescent="0.3">
      <c r="E573" s="2"/>
      <c r="F573" s="2"/>
      <c r="G573" s="2"/>
      <c r="H573" s="2"/>
    </row>
    <row r="574" spans="5:8" x14ac:dyDescent="0.3">
      <c r="E574" s="2"/>
      <c r="F574" s="2"/>
      <c r="G574" s="2"/>
      <c r="H574" s="2"/>
    </row>
    <row r="575" spans="5:8" x14ac:dyDescent="0.3">
      <c r="E575" s="2"/>
      <c r="F575" s="2"/>
      <c r="G575" s="2"/>
      <c r="H575" s="2"/>
    </row>
    <row r="576" spans="5:8" x14ac:dyDescent="0.3">
      <c r="E576" s="2"/>
      <c r="F576" s="2"/>
      <c r="G576" s="2"/>
      <c r="H576" s="2"/>
    </row>
    <row r="577" spans="5:8" x14ac:dyDescent="0.3">
      <c r="E577" s="2"/>
      <c r="F577" s="2"/>
      <c r="G577" s="2"/>
      <c r="H577" s="2"/>
    </row>
    <row r="578" spans="5:8" x14ac:dyDescent="0.3">
      <c r="E578" s="2"/>
      <c r="F578" s="2"/>
      <c r="G578" s="2"/>
      <c r="H578" s="2"/>
    </row>
    <row r="579" spans="5:8" x14ac:dyDescent="0.3">
      <c r="E579" s="2"/>
      <c r="F579" s="2"/>
      <c r="G579" s="2"/>
      <c r="H579" s="2"/>
    </row>
    <row r="580" spans="5:8" x14ac:dyDescent="0.3">
      <c r="E580" s="2"/>
      <c r="F580" s="2"/>
      <c r="G580" s="2"/>
      <c r="H580" s="2"/>
    </row>
    <row r="581" spans="5:8" x14ac:dyDescent="0.3">
      <c r="E581" s="2"/>
      <c r="F581" s="2"/>
      <c r="G581" s="2"/>
      <c r="H581" s="2"/>
    </row>
    <row r="582" spans="5:8" x14ac:dyDescent="0.3">
      <c r="E582" s="2"/>
      <c r="F582" s="2"/>
      <c r="G582" s="2"/>
      <c r="H582" s="2"/>
    </row>
    <row r="583" spans="5:8" x14ac:dyDescent="0.3">
      <c r="E583" s="2"/>
      <c r="F583" s="2"/>
      <c r="G583" s="2"/>
      <c r="H583" s="2"/>
    </row>
    <row r="584" spans="5:8" x14ac:dyDescent="0.3">
      <c r="E584" s="2"/>
      <c r="F584" s="2"/>
      <c r="G584" s="2"/>
      <c r="H584" s="2"/>
    </row>
    <row r="585" spans="5:8" x14ac:dyDescent="0.3">
      <c r="E585" s="2"/>
      <c r="F585" s="2"/>
      <c r="G585" s="2"/>
      <c r="H585" s="2"/>
    </row>
    <row r="586" spans="5:8" x14ac:dyDescent="0.3">
      <c r="E586" s="2"/>
      <c r="F586" s="2"/>
      <c r="G586" s="2"/>
      <c r="H586" s="2"/>
    </row>
    <row r="587" spans="5:8" x14ac:dyDescent="0.3">
      <c r="E587" s="2"/>
      <c r="F587" s="2"/>
      <c r="G587" s="2"/>
      <c r="H587" s="2"/>
    </row>
    <row r="588" spans="5:8" x14ac:dyDescent="0.3">
      <c r="E588" s="2"/>
      <c r="F588" s="2"/>
      <c r="G588" s="2"/>
      <c r="H588" s="2"/>
    </row>
    <row r="589" spans="5:8" x14ac:dyDescent="0.3">
      <c r="E589" s="2"/>
      <c r="F589" s="2"/>
      <c r="G589" s="2"/>
      <c r="H589" s="2"/>
    </row>
    <row r="590" spans="5:8" x14ac:dyDescent="0.3">
      <c r="E590" s="2"/>
      <c r="F590" s="2"/>
      <c r="G590" s="2"/>
      <c r="H590" s="2"/>
    </row>
    <row r="591" spans="5:8" x14ac:dyDescent="0.3">
      <c r="E591" s="2"/>
      <c r="F591" s="2"/>
      <c r="G591" s="2"/>
      <c r="H591" s="2"/>
    </row>
    <row r="592" spans="5:8" x14ac:dyDescent="0.3">
      <c r="E592" s="2"/>
      <c r="F592" s="2"/>
      <c r="G592" s="2"/>
      <c r="H592" s="2"/>
    </row>
    <row r="593" spans="5:8" x14ac:dyDescent="0.3">
      <c r="E593" s="2"/>
      <c r="F593" s="2"/>
      <c r="G593" s="2"/>
      <c r="H593" s="2"/>
    </row>
    <row r="594" spans="5:8" x14ac:dyDescent="0.3">
      <c r="E594" s="2"/>
      <c r="F594" s="2"/>
      <c r="G594" s="2"/>
      <c r="H594" s="2"/>
    </row>
    <row r="595" spans="5:8" x14ac:dyDescent="0.3">
      <c r="E595" s="2"/>
      <c r="F595" s="2"/>
      <c r="G595" s="2"/>
      <c r="H595" s="2"/>
    </row>
    <row r="596" spans="5:8" x14ac:dyDescent="0.3">
      <c r="E596" s="2"/>
      <c r="F596" s="2"/>
      <c r="G596" s="2"/>
      <c r="H596" s="2"/>
    </row>
    <row r="597" spans="5:8" x14ac:dyDescent="0.3">
      <c r="E597" s="2"/>
      <c r="F597" s="2"/>
      <c r="G597" s="2"/>
      <c r="H597" s="2"/>
    </row>
    <row r="598" spans="5:8" x14ac:dyDescent="0.3">
      <c r="E598" s="2"/>
      <c r="F598" s="2"/>
      <c r="G598" s="2"/>
      <c r="H598" s="2"/>
    </row>
    <row r="599" spans="5:8" x14ac:dyDescent="0.3">
      <c r="E599" s="2"/>
      <c r="F599" s="2"/>
      <c r="G599" s="2"/>
      <c r="H599" s="2"/>
    </row>
    <row r="600" spans="5:8" x14ac:dyDescent="0.3">
      <c r="E600" s="2"/>
      <c r="F600" s="2"/>
      <c r="G600" s="2"/>
      <c r="H600" s="2"/>
    </row>
    <row r="601" spans="5:8" x14ac:dyDescent="0.3">
      <c r="E601" s="2"/>
      <c r="F601" s="2"/>
      <c r="G601" s="2"/>
      <c r="H601" s="2"/>
    </row>
    <row r="602" spans="5:8" x14ac:dyDescent="0.3">
      <c r="E602" s="2"/>
      <c r="F602" s="2"/>
      <c r="G602" s="2"/>
      <c r="H602" s="2"/>
    </row>
    <row r="603" spans="5:8" x14ac:dyDescent="0.3">
      <c r="E603" s="2"/>
      <c r="F603" s="2"/>
      <c r="G603" s="2"/>
      <c r="H603" s="2"/>
    </row>
    <row r="604" spans="5:8" x14ac:dyDescent="0.3">
      <c r="E604" s="2"/>
      <c r="F604" s="2"/>
      <c r="G604" s="2"/>
      <c r="H604" s="2"/>
    </row>
    <row r="605" spans="5:8" x14ac:dyDescent="0.3">
      <c r="E605" s="2"/>
      <c r="F605" s="2"/>
      <c r="G605" s="2"/>
      <c r="H605" s="2"/>
    </row>
    <row r="606" spans="5:8" x14ac:dyDescent="0.3">
      <c r="E606" s="2"/>
      <c r="F606" s="2"/>
      <c r="G606" s="2"/>
      <c r="H606" s="2"/>
    </row>
    <row r="607" spans="5:8" x14ac:dyDescent="0.3">
      <c r="E607" s="2"/>
      <c r="F607" s="2"/>
      <c r="G607" s="2"/>
      <c r="H607" s="2"/>
    </row>
    <row r="608" spans="5:8" x14ac:dyDescent="0.3">
      <c r="E608" s="2"/>
      <c r="F608" s="2"/>
      <c r="G608" s="2"/>
      <c r="H608" s="2"/>
    </row>
    <row r="609" spans="5:8" x14ac:dyDescent="0.3">
      <c r="E609" s="2"/>
      <c r="F609" s="2"/>
      <c r="G609" s="2"/>
      <c r="H609" s="2"/>
    </row>
    <row r="610" spans="5:8" x14ac:dyDescent="0.3">
      <c r="E610" s="2"/>
      <c r="F610" s="2"/>
      <c r="G610" s="2"/>
      <c r="H610" s="2"/>
    </row>
    <row r="611" spans="5:8" x14ac:dyDescent="0.3">
      <c r="E611" s="2"/>
      <c r="F611" s="2"/>
      <c r="G611" s="2"/>
      <c r="H611" s="2"/>
    </row>
    <row r="612" spans="5:8" x14ac:dyDescent="0.3">
      <c r="E612" s="2"/>
      <c r="F612" s="2"/>
      <c r="G612" s="2"/>
      <c r="H612" s="2"/>
    </row>
    <row r="613" spans="5:8" x14ac:dyDescent="0.3">
      <c r="E613" s="2"/>
      <c r="F613" s="2"/>
      <c r="G613" s="2"/>
      <c r="H613" s="2"/>
    </row>
    <row r="614" spans="5:8" x14ac:dyDescent="0.3">
      <c r="E614" s="2"/>
      <c r="F614" s="2"/>
      <c r="G614" s="2"/>
      <c r="H614" s="2"/>
    </row>
    <row r="615" spans="5:8" x14ac:dyDescent="0.3">
      <c r="E615" s="2"/>
      <c r="F615" s="2"/>
      <c r="G615" s="2"/>
      <c r="H615" s="2"/>
    </row>
    <row r="616" spans="5:8" x14ac:dyDescent="0.3">
      <c r="E616" s="2"/>
      <c r="F616" s="2"/>
      <c r="G616" s="2"/>
      <c r="H616" s="2"/>
    </row>
    <row r="617" spans="5:8" x14ac:dyDescent="0.3">
      <c r="E617" s="2"/>
      <c r="F617" s="2"/>
      <c r="G617" s="2"/>
      <c r="H617" s="2"/>
    </row>
    <row r="618" spans="5:8" x14ac:dyDescent="0.3">
      <c r="E618" s="2"/>
      <c r="F618" s="2"/>
      <c r="G618" s="2"/>
      <c r="H618" s="2"/>
    </row>
    <row r="619" spans="5:8" x14ac:dyDescent="0.3">
      <c r="E619" s="2"/>
      <c r="F619" s="2"/>
      <c r="G619" s="2"/>
      <c r="H619" s="2"/>
    </row>
    <row r="620" spans="5:8" x14ac:dyDescent="0.3">
      <c r="E620" s="2"/>
      <c r="F620" s="2"/>
      <c r="G620" s="2"/>
      <c r="H620" s="2"/>
    </row>
    <row r="621" spans="5:8" x14ac:dyDescent="0.3">
      <c r="E621" s="2"/>
      <c r="F621" s="2"/>
      <c r="G621" s="2"/>
      <c r="H621" s="2"/>
    </row>
    <row r="622" spans="5:8" x14ac:dyDescent="0.3">
      <c r="E622" s="2"/>
      <c r="F622" s="2"/>
      <c r="G622" s="2"/>
      <c r="H622" s="2"/>
    </row>
    <row r="623" spans="5:8" x14ac:dyDescent="0.3">
      <c r="E623" s="2"/>
      <c r="F623" s="2"/>
      <c r="G623" s="2"/>
      <c r="H623" s="2"/>
    </row>
    <row r="624" spans="5:8" x14ac:dyDescent="0.3">
      <c r="E624" s="2"/>
      <c r="F624" s="2"/>
      <c r="G624" s="2"/>
      <c r="H624" s="2"/>
    </row>
    <row r="625" spans="5:8" x14ac:dyDescent="0.3">
      <c r="E625" s="2"/>
      <c r="F625" s="2"/>
      <c r="G625" s="2"/>
      <c r="H625" s="2"/>
    </row>
    <row r="626" spans="5:8" x14ac:dyDescent="0.3">
      <c r="E626" s="2"/>
      <c r="F626" s="2"/>
      <c r="G626" s="2"/>
      <c r="H626" s="2"/>
    </row>
    <row r="627" spans="5:8" x14ac:dyDescent="0.3">
      <c r="E627" s="2"/>
      <c r="F627" s="2"/>
      <c r="G627" s="2"/>
      <c r="H627" s="2"/>
    </row>
    <row r="628" spans="5:8" x14ac:dyDescent="0.3">
      <c r="E628" s="2"/>
      <c r="F628" s="2"/>
      <c r="G628" s="2"/>
      <c r="H628" s="2"/>
    </row>
    <row r="629" spans="5:8" x14ac:dyDescent="0.3">
      <c r="E629" s="2"/>
      <c r="F629" s="2"/>
      <c r="G629" s="2"/>
      <c r="H629" s="2"/>
    </row>
    <row r="630" spans="5:8" x14ac:dyDescent="0.3">
      <c r="E630" s="2"/>
      <c r="F630" s="2"/>
      <c r="G630" s="2"/>
      <c r="H630" s="2"/>
    </row>
    <row r="631" spans="5:8" x14ac:dyDescent="0.3">
      <c r="E631" s="2"/>
      <c r="F631" s="2"/>
      <c r="G631" s="2"/>
      <c r="H631" s="2"/>
    </row>
    <row r="632" spans="5:8" x14ac:dyDescent="0.3">
      <c r="E632" s="2"/>
      <c r="F632" s="2"/>
      <c r="G632" s="2"/>
      <c r="H632" s="2"/>
    </row>
    <row r="633" spans="5:8" x14ac:dyDescent="0.3">
      <c r="E633" s="2"/>
      <c r="F633" s="2"/>
      <c r="G633" s="2"/>
      <c r="H633" s="2"/>
    </row>
    <row r="634" spans="5:8" x14ac:dyDescent="0.3">
      <c r="E634" s="2"/>
      <c r="F634" s="2"/>
      <c r="G634" s="2"/>
      <c r="H634" s="2"/>
    </row>
    <row r="635" spans="5:8" x14ac:dyDescent="0.3">
      <c r="E635" s="2"/>
      <c r="F635" s="2"/>
      <c r="G635" s="2"/>
      <c r="H635" s="2"/>
    </row>
    <row r="636" spans="5:8" x14ac:dyDescent="0.3">
      <c r="E636" s="2"/>
      <c r="F636" s="2"/>
      <c r="G636" s="2"/>
      <c r="H636" s="2"/>
    </row>
    <row r="637" spans="5:8" x14ac:dyDescent="0.3">
      <c r="E637" s="2"/>
      <c r="F637" s="2"/>
      <c r="G637" s="2"/>
      <c r="H637" s="2"/>
    </row>
    <row r="638" spans="5:8" x14ac:dyDescent="0.3">
      <c r="E638" s="2"/>
      <c r="F638" s="2"/>
      <c r="G638" s="2"/>
      <c r="H638" s="2"/>
    </row>
    <row r="639" spans="5:8" x14ac:dyDescent="0.3">
      <c r="E639" s="2"/>
      <c r="F639" s="2"/>
      <c r="G639" s="2"/>
      <c r="H639" s="2"/>
    </row>
    <row r="640" spans="5:8" x14ac:dyDescent="0.3">
      <c r="E640" s="2"/>
      <c r="F640" s="2"/>
      <c r="G640" s="2"/>
      <c r="H640" s="2"/>
    </row>
    <row r="641" spans="5:8" x14ac:dyDescent="0.3">
      <c r="E641" s="2"/>
      <c r="F641" s="2"/>
      <c r="G641" s="2"/>
      <c r="H641" s="2"/>
    </row>
    <row r="642" spans="5:8" x14ac:dyDescent="0.3">
      <c r="E642" s="2"/>
      <c r="F642" s="2"/>
      <c r="G642" s="2"/>
      <c r="H642" s="2"/>
    </row>
    <row r="643" spans="5:8" x14ac:dyDescent="0.3">
      <c r="E643" s="2"/>
      <c r="F643" s="2"/>
      <c r="G643" s="2"/>
      <c r="H643" s="2"/>
    </row>
    <row r="644" spans="5:8" x14ac:dyDescent="0.3">
      <c r="E644" s="2"/>
      <c r="F644" s="2"/>
      <c r="G644" s="2"/>
      <c r="H644" s="2"/>
    </row>
    <row r="645" spans="5:8" x14ac:dyDescent="0.3">
      <c r="E645" s="2"/>
      <c r="F645" s="2"/>
      <c r="G645" s="2"/>
      <c r="H645" s="2"/>
    </row>
    <row r="646" spans="5:8" x14ac:dyDescent="0.3">
      <c r="E646" s="2"/>
      <c r="F646" s="2"/>
      <c r="G646" s="2"/>
      <c r="H646" s="2"/>
    </row>
    <row r="647" spans="5:8" x14ac:dyDescent="0.3">
      <c r="E647" s="2"/>
      <c r="F647" s="2"/>
      <c r="G647" s="2"/>
      <c r="H647" s="2"/>
    </row>
    <row r="648" spans="5:8" x14ac:dyDescent="0.3">
      <c r="E648" s="2"/>
      <c r="F648" s="2"/>
      <c r="G648" s="2"/>
      <c r="H648" s="2"/>
    </row>
    <row r="649" spans="5:8" x14ac:dyDescent="0.3">
      <c r="E649" s="2"/>
      <c r="F649" s="2"/>
      <c r="G649" s="2"/>
      <c r="H649" s="2"/>
    </row>
    <row r="650" spans="5:8" x14ac:dyDescent="0.3">
      <c r="E650" s="2"/>
      <c r="F650" s="2"/>
      <c r="G650" s="2"/>
      <c r="H650" s="2"/>
    </row>
    <row r="651" spans="5:8" x14ac:dyDescent="0.3">
      <c r="E651" s="2"/>
      <c r="F651" s="2"/>
      <c r="G651" s="2"/>
      <c r="H651" s="2"/>
    </row>
    <row r="652" spans="5:8" x14ac:dyDescent="0.3">
      <c r="E652" s="2"/>
      <c r="F652" s="2"/>
      <c r="G652" s="2"/>
      <c r="H652" s="2"/>
    </row>
    <row r="653" spans="5:8" x14ac:dyDescent="0.3">
      <c r="E653" s="2"/>
      <c r="F653" s="2"/>
      <c r="G653" s="2"/>
      <c r="H653" s="2"/>
    </row>
    <row r="654" spans="5:8" x14ac:dyDescent="0.3">
      <c r="E654" s="2"/>
      <c r="F654" s="2"/>
      <c r="G654" s="2"/>
      <c r="H654" s="2"/>
    </row>
    <row r="655" spans="5:8" x14ac:dyDescent="0.3">
      <c r="E655" s="2"/>
      <c r="F655" s="2"/>
      <c r="G655" s="2"/>
      <c r="H655" s="2"/>
    </row>
    <row r="656" spans="5:8" x14ac:dyDescent="0.3">
      <c r="E656" s="2"/>
      <c r="F656" s="2"/>
      <c r="G656" s="2"/>
      <c r="H656" s="2"/>
    </row>
    <row r="657" spans="5:8" x14ac:dyDescent="0.3">
      <c r="E657" s="2"/>
      <c r="F657" s="2"/>
      <c r="G657" s="2"/>
      <c r="H657" s="2"/>
    </row>
    <row r="658" spans="5:8" x14ac:dyDescent="0.3">
      <c r="E658" s="2"/>
      <c r="F658" s="2"/>
      <c r="G658" s="2"/>
      <c r="H658" s="2"/>
    </row>
    <row r="659" spans="5:8" x14ac:dyDescent="0.3">
      <c r="E659" s="2"/>
      <c r="F659" s="2"/>
      <c r="G659" s="2"/>
      <c r="H659" s="2"/>
    </row>
    <row r="660" spans="5:8" x14ac:dyDescent="0.3">
      <c r="E660" s="2"/>
      <c r="F660" s="2"/>
      <c r="G660" s="2"/>
      <c r="H660" s="2"/>
    </row>
    <row r="661" spans="5:8" x14ac:dyDescent="0.3">
      <c r="E661" s="2"/>
      <c r="F661" s="2"/>
      <c r="G661" s="2"/>
      <c r="H661" s="2"/>
    </row>
    <row r="662" spans="5:8" x14ac:dyDescent="0.3">
      <c r="E662" s="2"/>
      <c r="F662" s="2"/>
      <c r="G662" s="2"/>
      <c r="H662" s="2"/>
    </row>
    <row r="663" spans="5:8" x14ac:dyDescent="0.3">
      <c r="E663" s="2"/>
      <c r="F663" s="2"/>
      <c r="G663" s="2"/>
      <c r="H663" s="2"/>
    </row>
    <row r="664" spans="5:8" x14ac:dyDescent="0.3">
      <c r="E664" s="2"/>
      <c r="F664" s="2"/>
      <c r="G664" s="2"/>
      <c r="H664" s="2"/>
    </row>
    <row r="665" spans="5:8" x14ac:dyDescent="0.3">
      <c r="E665" s="2"/>
      <c r="F665" s="2"/>
      <c r="G665" s="2"/>
      <c r="H665" s="2"/>
    </row>
    <row r="666" spans="5:8" x14ac:dyDescent="0.3">
      <c r="E666" s="2"/>
      <c r="F666" s="2"/>
      <c r="G666" s="2"/>
      <c r="H666" s="2"/>
    </row>
    <row r="667" spans="5:8" x14ac:dyDescent="0.3">
      <c r="E667" s="2"/>
      <c r="F667" s="2"/>
      <c r="G667" s="2"/>
      <c r="H667" s="2"/>
    </row>
    <row r="668" spans="5:8" x14ac:dyDescent="0.3">
      <c r="E668" s="2"/>
      <c r="F668" s="2"/>
      <c r="G668" s="2"/>
      <c r="H668" s="2"/>
    </row>
    <row r="669" spans="5:8" x14ac:dyDescent="0.3">
      <c r="E669" s="2"/>
      <c r="F669" s="2"/>
      <c r="G669" s="2"/>
      <c r="H669" s="2"/>
    </row>
    <row r="670" spans="5:8" x14ac:dyDescent="0.3">
      <c r="E670" s="2"/>
      <c r="F670" s="2"/>
      <c r="G670" s="2"/>
      <c r="H670" s="2"/>
    </row>
    <row r="671" spans="5:8" x14ac:dyDescent="0.3">
      <c r="E671" s="2"/>
      <c r="F671" s="2"/>
      <c r="G671" s="2"/>
      <c r="H671" s="2"/>
    </row>
    <row r="672" spans="5:8" x14ac:dyDescent="0.3">
      <c r="E672" s="2"/>
      <c r="F672" s="2"/>
      <c r="G672" s="2"/>
      <c r="H672" s="2"/>
    </row>
    <row r="673" spans="5:8" x14ac:dyDescent="0.3">
      <c r="E673" s="2"/>
      <c r="F673" s="2"/>
      <c r="G673" s="2"/>
      <c r="H673" s="2"/>
    </row>
    <row r="674" spans="5:8" x14ac:dyDescent="0.3">
      <c r="E674" s="2"/>
      <c r="F674" s="2"/>
      <c r="G674" s="2"/>
      <c r="H674" s="2"/>
    </row>
    <row r="675" spans="5:8" x14ac:dyDescent="0.3">
      <c r="E675" s="2"/>
      <c r="F675" s="2"/>
      <c r="G675" s="2"/>
      <c r="H675" s="2"/>
    </row>
    <row r="676" spans="5:8" x14ac:dyDescent="0.3">
      <c r="E676" s="2"/>
      <c r="F676" s="2"/>
      <c r="G676" s="2"/>
      <c r="H676" s="2"/>
    </row>
    <row r="677" spans="5:8" x14ac:dyDescent="0.3">
      <c r="E677" s="2"/>
      <c r="F677" s="2"/>
      <c r="G677" s="2"/>
      <c r="H677" s="2"/>
    </row>
    <row r="678" spans="5:8" x14ac:dyDescent="0.3">
      <c r="E678" s="2"/>
      <c r="F678" s="2"/>
      <c r="G678" s="2"/>
      <c r="H678" s="2"/>
    </row>
    <row r="679" spans="5:8" x14ac:dyDescent="0.3">
      <c r="E679" s="2"/>
      <c r="F679" s="2"/>
      <c r="G679" s="2"/>
      <c r="H679" s="2"/>
    </row>
    <row r="680" spans="5:8" x14ac:dyDescent="0.3">
      <c r="E680" s="2"/>
      <c r="F680" s="2"/>
      <c r="G680" s="2"/>
      <c r="H680" s="2"/>
    </row>
    <row r="681" spans="5:8" x14ac:dyDescent="0.3">
      <c r="E681" s="2"/>
      <c r="F681" s="2"/>
      <c r="G681" s="2"/>
      <c r="H681" s="2"/>
    </row>
    <row r="682" spans="5:8" x14ac:dyDescent="0.3">
      <c r="E682" s="2"/>
      <c r="F682" s="2"/>
      <c r="G682" s="2"/>
      <c r="H682" s="2"/>
    </row>
    <row r="683" spans="5:8" x14ac:dyDescent="0.3">
      <c r="E683" s="2"/>
      <c r="F683" s="2"/>
      <c r="G683" s="2"/>
      <c r="H683" s="2"/>
    </row>
    <row r="684" spans="5:8" x14ac:dyDescent="0.3">
      <c r="E684" s="2"/>
      <c r="F684" s="2"/>
      <c r="G684" s="2"/>
      <c r="H684" s="2"/>
    </row>
    <row r="685" spans="5:8" x14ac:dyDescent="0.3">
      <c r="E685" s="2"/>
      <c r="F685" s="2"/>
      <c r="G685" s="2"/>
      <c r="H685" s="2"/>
    </row>
    <row r="686" spans="5:8" x14ac:dyDescent="0.3">
      <c r="E686" s="2"/>
      <c r="F686" s="2"/>
      <c r="G686" s="2"/>
      <c r="H686" s="2"/>
    </row>
    <row r="687" spans="5:8" x14ac:dyDescent="0.3">
      <c r="E687" s="2"/>
      <c r="F687" s="2"/>
      <c r="G687" s="2"/>
      <c r="H687" s="2"/>
    </row>
    <row r="688" spans="5:8" x14ac:dyDescent="0.3">
      <c r="E688" s="2"/>
      <c r="F688" s="2"/>
      <c r="G688" s="2"/>
      <c r="H688" s="2"/>
    </row>
    <row r="689" spans="5:8" x14ac:dyDescent="0.3">
      <c r="E689" s="2"/>
      <c r="F689" s="2"/>
      <c r="G689" s="2"/>
      <c r="H689" s="2"/>
    </row>
    <row r="690" spans="5:8" x14ac:dyDescent="0.3">
      <c r="E690" s="2"/>
      <c r="F690" s="2"/>
      <c r="G690" s="2"/>
      <c r="H690" s="2"/>
    </row>
    <row r="691" spans="5:8" x14ac:dyDescent="0.3">
      <c r="E691" s="2"/>
      <c r="F691" s="2"/>
      <c r="G691" s="2"/>
      <c r="H691" s="2"/>
    </row>
    <row r="692" spans="5:8" x14ac:dyDescent="0.3">
      <c r="E692" s="2"/>
      <c r="F692" s="2"/>
      <c r="G692" s="2"/>
      <c r="H692" s="2"/>
    </row>
    <row r="693" spans="5:8" x14ac:dyDescent="0.3">
      <c r="E693" s="2"/>
      <c r="F693" s="2"/>
      <c r="G693" s="2"/>
      <c r="H693" s="2"/>
    </row>
    <row r="694" spans="5:8" x14ac:dyDescent="0.3">
      <c r="E694" s="2"/>
      <c r="F694" s="2"/>
      <c r="G694" s="2"/>
      <c r="H694" s="2"/>
    </row>
    <row r="695" spans="5:8" x14ac:dyDescent="0.3">
      <c r="E695" s="2"/>
      <c r="F695" s="2"/>
      <c r="G695" s="2"/>
      <c r="H695" s="2"/>
    </row>
    <row r="696" spans="5:8" x14ac:dyDescent="0.3">
      <c r="E696" s="2"/>
      <c r="F696" s="2"/>
      <c r="G696" s="2"/>
      <c r="H696" s="2"/>
    </row>
    <row r="697" spans="5:8" x14ac:dyDescent="0.3">
      <c r="E697" s="2"/>
      <c r="F697" s="2"/>
      <c r="G697" s="2"/>
      <c r="H697" s="2"/>
    </row>
    <row r="698" spans="5:8" x14ac:dyDescent="0.3">
      <c r="E698" s="2"/>
      <c r="F698" s="2"/>
      <c r="G698" s="2"/>
      <c r="H698" s="2"/>
    </row>
    <row r="699" spans="5:8" x14ac:dyDescent="0.3">
      <c r="E699" s="2"/>
      <c r="F699" s="2"/>
      <c r="G699" s="2"/>
      <c r="H699" s="2"/>
    </row>
    <row r="700" spans="5:8" x14ac:dyDescent="0.3">
      <c r="E700" s="2"/>
      <c r="F700" s="2"/>
      <c r="G700" s="2"/>
      <c r="H700" s="2"/>
    </row>
    <row r="701" spans="5:8" x14ac:dyDescent="0.3">
      <c r="E701" s="2"/>
      <c r="F701" s="2"/>
      <c r="G701" s="2"/>
      <c r="H701" s="2"/>
    </row>
    <row r="702" spans="5:8" x14ac:dyDescent="0.3">
      <c r="E702" s="2"/>
      <c r="F702" s="2"/>
      <c r="G702" s="2"/>
      <c r="H702" s="2"/>
    </row>
    <row r="703" spans="5:8" x14ac:dyDescent="0.3">
      <c r="E703" s="2"/>
      <c r="F703" s="2"/>
      <c r="G703" s="2"/>
      <c r="H703" s="2"/>
    </row>
    <row r="704" spans="5:8" x14ac:dyDescent="0.3">
      <c r="E704" s="2"/>
      <c r="F704" s="2"/>
      <c r="G704" s="2"/>
      <c r="H704" s="2"/>
    </row>
    <row r="705" spans="5:8" x14ac:dyDescent="0.3">
      <c r="E705" s="2"/>
      <c r="F705" s="2"/>
      <c r="G705" s="2"/>
      <c r="H705" s="2"/>
    </row>
    <row r="706" spans="5:8" x14ac:dyDescent="0.3">
      <c r="E706" s="2"/>
      <c r="F706" s="2"/>
      <c r="G706" s="2"/>
      <c r="H706" s="2"/>
    </row>
    <row r="707" spans="5:8" x14ac:dyDescent="0.3">
      <c r="E707" s="2"/>
      <c r="F707" s="2"/>
      <c r="G707" s="2"/>
      <c r="H707" s="2"/>
    </row>
    <row r="708" spans="5:8" x14ac:dyDescent="0.3">
      <c r="E708" s="2"/>
      <c r="F708" s="2"/>
      <c r="G708" s="2"/>
      <c r="H708" s="2"/>
    </row>
    <row r="709" spans="5:8" x14ac:dyDescent="0.3">
      <c r="E709" s="2"/>
      <c r="F709" s="2"/>
      <c r="G709" s="2"/>
      <c r="H709" s="2"/>
    </row>
    <row r="710" spans="5:8" x14ac:dyDescent="0.3">
      <c r="E710" s="2"/>
      <c r="F710" s="2"/>
      <c r="G710" s="2"/>
      <c r="H710" s="2"/>
    </row>
    <row r="711" spans="5:8" x14ac:dyDescent="0.3">
      <c r="E711" s="2"/>
      <c r="F711" s="2"/>
      <c r="G711" s="2"/>
      <c r="H711" s="2"/>
    </row>
    <row r="712" spans="5:8" x14ac:dyDescent="0.3">
      <c r="E712" s="2"/>
      <c r="F712" s="2"/>
      <c r="G712" s="2"/>
      <c r="H712" s="2"/>
    </row>
    <row r="713" spans="5:8" x14ac:dyDescent="0.3">
      <c r="E713" s="2"/>
      <c r="F713" s="2"/>
      <c r="G713" s="2"/>
      <c r="H713" s="2"/>
    </row>
    <row r="714" spans="5:8" x14ac:dyDescent="0.3">
      <c r="E714" s="2"/>
      <c r="F714" s="2"/>
      <c r="G714" s="2"/>
      <c r="H714" s="2"/>
    </row>
    <row r="715" spans="5:8" x14ac:dyDescent="0.3">
      <c r="E715" s="2"/>
      <c r="F715" s="2"/>
      <c r="G715" s="2"/>
      <c r="H715" s="2"/>
    </row>
    <row r="716" spans="5:8" x14ac:dyDescent="0.3">
      <c r="E716" s="2"/>
      <c r="F716" s="2"/>
      <c r="G716" s="2"/>
      <c r="H716" s="2"/>
    </row>
    <row r="717" spans="5:8" x14ac:dyDescent="0.3">
      <c r="E717" s="2"/>
      <c r="F717" s="2"/>
      <c r="G717" s="2"/>
      <c r="H717" s="2"/>
    </row>
    <row r="718" spans="5:8" x14ac:dyDescent="0.3">
      <c r="E718" s="2"/>
      <c r="F718" s="2"/>
      <c r="G718" s="2"/>
      <c r="H718" s="2"/>
    </row>
    <row r="719" spans="5:8" x14ac:dyDescent="0.3">
      <c r="E719" s="2"/>
      <c r="F719" s="2"/>
      <c r="G719" s="2"/>
      <c r="H719" s="2"/>
    </row>
    <row r="720" spans="5:8" x14ac:dyDescent="0.3">
      <c r="E720" s="2"/>
      <c r="F720" s="2"/>
      <c r="G720" s="2"/>
      <c r="H720" s="2"/>
    </row>
    <row r="721" spans="5:8" x14ac:dyDescent="0.3">
      <c r="E721" s="2"/>
      <c r="F721" s="2"/>
      <c r="G721" s="2"/>
      <c r="H721" s="2"/>
    </row>
    <row r="722" spans="5:8" x14ac:dyDescent="0.3">
      <c r="E722" s="2"/>
      <c r="F722" s="2"/>
      <c r="G722" s="2"/>
      <c r="H722" s="2"/>
    </row>
    <row r="723" spans="5:8" x14ac:dyDescent="0.3">
      <c r="E723" s="2"/>
      <c r="F723" s="2"/>
      <c r="G723" s="2"/>
      <c r="H723" s="2"/>
    </row>
    <row r="724" spans="5:8" x14ac:dyDescent="0.3">
      <c r="E724" s="2"/>
      <c r="F724" s="2"/>
      <c r="G724" s="2"/>
      <c r="H724" s="2"/>
    </row>
    <row r="725" spans="5:8" x14ac:dyDescent="0.3">
      <c r="E725" s="2"/>
      <c r="F725" s="2"/>
      <c r="G725" s="2"/>
      <c r="H725" s="2"/>
    </row>
    <row r="726" spans="5:8" x14ac:dyDescent="0.3">
      <c r="E726" s="2"/>
      <c r="F726" s="2"/>
      <c r="G726" s="2"/>
      <c r="H726" s="2"/>
    </row>
    <row r="727" spans="5:8" x14ac:dyDescent="0.3">
      <c r="E727" s="2"/>
      <c r="F727" s="2"/>
      <c r="G727" s="2"/>
      <c r="H727" s="2"/>
    </row>
    <row r="728" spans="5:8" x14ac:dyDescent="0.3">
      <c r="E728" s="2"/>
      <c r="F728" s="2"/>
      <c r="G728" s="2"/>
      <c r="H728" s="2"/>
    </row>
    <row r="729" spans="5:8" x14ac:dyDescent="0.3">
      <c r="E729" s="2"/>
      <c r="F729" s="2"/>
      <c r="G729" s="2"/>
      <c r="H729" s="2"/>
    </row>
    <row r="730" spans="5:8" x14ac:dyDescent="0.3">
      <c r="E730" s="2"/>
      <c r="F730" s="2"/>
      <c r="G730" s="2"/>
      <c r="H730" s="2"/>
    </row>
    <row r="731" spans="5:8" x14ac:dyDescent="0.3">
      <c r="E731" s="2"/>
      <c r="F731" s="2"/>
      <c r="G731" s="2"/>
      <c r="H731" s="2"/>
    </row>
    <row r="732" spans="5:8" x14ac:dyDescent="0.3">
      <c r="E732" s="2"/>
      <c r="F732" s="2"/>
      <c r="G732" s="2"/>
      <c r="H732" s="2"/>
    </row>
    <row r="733" spans="5:8" x14ac:dyDescent="0.3">
      <c r="E733" s="2"/>
      <c r="F733" s="2"/>
      <c r="G733" s="2"/>
      <c r="H733" s="2"/>
    </row>
    <row r="734" spans="5:8" x14ac:dyDescent="0.3">
      <c r="E734" s="2"/>
      <c r="F734" s="2"/>
      <c r="G734" s="2"/>
      <c r="H734" s="2"/>
    </row>
    <row r="735" spans="5:8" x14ac:dyDescent="0.3">
      <c r="E735" s="2"/>
      <c r="F735" s="2"/>
      <c r="G735" s="2"/>
      <c r="H735" s="2"/>
    </row>
    <row r="736" spans="5:8" x14ac:dyDescent="0.3">
      <c r="E736" s="2"/>
      <c r="F736" s="2"/>
      <c r="G736" s="2"/>
      <c r="H736" s="2"/>
    </row>
    <row r="737" spans="5:8" x14ac:dyDescent="0.3">
      <c r="E737" s="2"/>
      <c r="F737" s="2"/>
      <c r="G737" s="2"/>
      <c r="H737" s="2"/>
    </row>
    <row r="738" spans="5:8" x14ac:dyDescent="0.3">
      <c r="E738" s="2"/>
      <c r="F738" s="2"/>
      <c r="G738" s="2"/>
      <c r="H738" s="2"/>
    </row>
    <row r="739" spans="5:8" x14ac:dyDescent="0.3">
      <c r="E739" s="2"/>
      <c r="F739" s="2"/>
      <c r="G739" s="2"/>
      <c r="H739" s="2"/>
    </row>
    <row r="740" spans="5:8" x14ac:dyDescent="0.3">
      <c r="E740" s="2"/>
      <c r="F740" s="2"/>
      <c r="G740" s="2"/>
      <c r="H740" s="2"/>
    </row>
    <row r="741" spans="5:8" x14ac:dyDescent="0.3">
      <c r="E741" s="2"/>
      <c r="F741" s="2"/>
      <c r="G741" s="2"/>
      <c r="H741" s="2"/>
    </row>
    <row r="742" spans="5:8" x14ac:dyDescent="0.3">
      <c r="E742" s="2"/>
      <c r="F742" s="2"/>
      <c r="G742" s="2"/>
      <c r="H742" s="2"/>
    </row>
    <row r="743" spans="5:8" x14ac:dyDescent="0.3">
      <c r="E743" s="2"/>
      <c r="F743" s="2"/>
      <c r="G743" s="2"/>
      <c r="H743" s="2"/>
    </row>
    <row r="744" spans="5:8" x14ac:dyDescent="0.3">
      <c r="E744" s="2"/>
      <c r="F744" s="2"/>
      <c r="G744" s="2"/>
      <c r="H744" s="2"/>
    </row>
    <row r="745" spans="5:8" x14ac:dyDescent="0.3">
      <c r="E745" s="2"/>
      <c r="F745" s="2"/>
      <c r="G745" s="2"/>
      <c r="H745" s="2"/>
    </row>
    <row r="746" spans="5:8" x14ac:dyDescent="0.3">
      <c r="E746" s="2"/>
      <c r="F746" s="2"/>
      <c r="G746" s="2"/>
      <c r="H746" s="2"/>
    </row>
    <row r="747" spans="5:8" x14ac:dyDescent="0.3">
      <c r="E747" s="2"/>
      <c r="F747" s="2"/>
      <c r="G747" s="2"/>
      <c r="H747" s="2"/>
    </row>
    <row r="748" spans="5:8" x14ac:dyDescent="0.3">
      <c r="E748" s="2"/>
      <c r="F748" s="2"/>
      <c r="G748" s="2"/>
      <c r="H748" s="2"/>
    </row>
    <row r="749" spans="5:8" x14ac:dyDescent="0.3">
      <c r="E749" s="2"/>
      <c r="F749" s="2"/>
      <c r="G749" s="2"/>
      <c r="H749" s="2"/>
    </row>
    <row r="750" spans="5:8" x14ac:dyDescent="0.3">
      <c r="E750" s="2"/>
      <c r="F750" s="2"/>
      <c r="G750" s="2"/>
      <c r="H750" s="2"/>
    </row>
    <row r="751" spans="5:8" x14ac:dyDescent="0.3">
      <c r="E751" s="2"/>
      <c r="F751" s="2"/>
      <c r="G751" s="2"/>
      <c r="H751" s="2"/>
    </row>
    <row r="752" spans="5:8" x14ac:dyDescent="0.3">
      <c r="E752" s="2"/>
      <c r="F752" s="2"/>
      <c r="G752" s="2"/>
      <c r="H752" s="2"/>
    </row>
    <row r="753" spans="5:8" x14ac:dyDescent="0.3">
      <c r="E753" s="2"/>
      <c r="F753" s="2"/>
      <c r="G753" s="2"/>
      <c r="H753" s="2"/>
    </row>
    <row r="754" spans="5:8" x14ac:dyDescent="0.3">
      <c r="E754" s="2"/>
      <c r="F754" s="2"/>
      <c r="G754" s="2"/>
      <c r="H754" s="2"/>
    </row>
    <row r="755" spans="5:8" x14ac:dyDescent="0.3">
      <c r="E755" s="2"/>
      <c r="F755" s="2"/>
      <c r="G755" s="2"/>
      <c r="H755" s="2"/>
    </row>
    <row r="756" spans="5:8" x14ac:dyDescent="0.3">
      <c r="E756" s="2"/>
      <c r="F756" s="2"/>
      <c r="G756" s="2"/>
      <c r="H756" s="2"/>
    </row>
    <row r="757" spans="5:8" x14ac:dyDescent="0.3">
      <c r="E757" s="2"/>
      <c r="F757" s="2"/>
      <c r="G757" s="2"/>
      <c r="H757" s="2"/>
    </row>
    <row r="758" spans="5:8" x14ac:dyDescent="0.3">
      <c r="E758" s="2"/>
      <c r="F758" s="2"/>
      <c r="G758" s="2"/>
      <c r="H758" s="2"/>
    </row>
    <row r="759" spans="5:8" x14ac:dyDescent="0.3">
      <c r="E759" s="2"/>
      <c r="F759" s="2"/>
      <c r="G759" s="2"/>
      <c r="H759" s="2"/>
    </row>
    <row r="760" spans="5:8" x14ac:dyDescent="0.3">
      <c r="E760" s="2"/>
      <c r="F760" s="2"/>
      <c r="G760" s="2"/>
      <c r="H760" s="2"/>
    </row>
    <row r="761" spans="5:8" x14ac:dyDescent="0.3">
      <c r="E761" s="2"/>
      <c r="F761" s="2"/>
      <c r="G761" s="2"/>
      <c r="H761" s="2"/>
    </row>
    <row r="762" spans="5:8" x14ac:dyDescent="0.3">
      <c r="E762" s="2"/>
      <c r="F762" s="2"/>
      <c r="G762" s="2"/>
      <c r="H762" s="2"/>
    </row>
    <row r="763" spans="5:8" x14ac:dyDescent="0.3">
      <c r="E763" s="2"/>
      <c r="F763" s="2"/>
      <c r="G763" s="2"/>
      <c r="H763" s="2"/>
    </row>
    <row r="764" spans="5:8" x14ac:dyDescent="0.3">
      <c r="E764" s="2"/>
      <c r="F764" s="2"/>
      <c r="G764" s="2"/>
      <c r="H764" s="2"/>
    </row>
    <row r="765" spans="5:8" x14ac:dyDescent="0.3">
      <c r="E765" s="2"/>
      <c r="F765" s="2"/>
      <c r="G765" s="2"/>
      <c r="H765" s="2"/>
    </row>
    <row r="766" spans="5:8" x14ac:dyDescent="0.3">
      <c r="E766" s="2"/>
      <c r="F766" s="2"/>
      <c r="G766" s="2"/>
      <c r="H766" s="2"/>
    </row>
    <row r="767" spans="5:8" x14ac:dyDescent="0.3">
      <c r="E767" s="2"/>
      <c r="F767" s="2"/>
      <c r="G767" s="2"/>
      <c r="H767" s="2"/>
    </row>
    <row r="768" spans="5:8" x14ac:dyDescent="0.3">
      <c r="E768" s="2"/>
      <c r="F768" s="2"/>
      <c r="G768" s="2"/>
      <c r="H768" s="2"/>
    </row>
    <row r="769" spans="5:8" x14ac:dyDescent="0.3">
      <c r="E769" s="2"/>
      <c r="F769" s="2"/>
      <c r="G769" s="2"/>
      <c r="H769" s="2"/>
    </row>
    <row r="770" spans="5:8" x14ac:dyDescent="0.3">
      <c r="E770" s="2"/>
      <c r="F770" s="2"/>
      <c r="G770" s="2"/>
      <c r="H770" s="2"/>
    </row>
    <row r="771" spans="5:8" x14ac:dyDescent="0.3">
      <c r="E771" s="2"/>
      <c r="F771" s="2"/>
      <c r="G771" s="2"/>
      <c r="H771" s="2"/>
    </row>
    <row r="772" spans="5:8" x14ac:dyDescent="0.3">
      <c r="E772" s="2"/>
      <c r="F772" s="2"/>
      <c r="G772" s="2"/>
      <c r="H772" s="2"/>
    </row>
    <row r="773" spans="5:8" x14ac:dyDescent="0.3">
      <c r="E773" s="2"/>
      <c r="F773" s="2"/>
      <c r="G773" s="2"/>
      <c r="H773" s="2"/>
    </row>
    <row r="774" spans="5:8" x14ac:dyDescent="0.3">
      <c r="E774" s="2"/>
      <c r="F774" s="2"/>
      <c r="G774" s="2"/>
      <c r="H774" s="2"/>
    </row>
    <row r="775" spans="5:8" x14ac:dyDescent="0.3">
      <c r="E775" s="2"/>
      <c r="F775" s="2"/>
      <c r="G775" s="2"/>
      <c r="H775" s="2"/>
    </row>
    <row r="776" spans="5:8" x14ac:dyDescent="0.3">
      <c r="E776" s="2"/>
      <c r="F776" s="2"/>
      <c r="G776" s="2"/>
      <c r="H776" s="2"/>
    </row>
    <row r="777" spans="5:8" x14ac:dyDescent="0.3">
      <c r="E777" s="2"/>
      <c r="F777" s="2"/>
      <c r="G777" s="2"/>
      <c r="H777" s="2"/>
    </row>
    <row r="778" spans="5:8" x14ac:dyDescent="0.3">
      <c r="E778" s="2"/>
      <c r="F778" s="2"/>
      <c r="G778" s="2"/>
      <c r="H778" s="2"/>
    </row>
    <row r="779" spans="5:8" x14ac:dyDescent="0.3">
      <c r="E779" s="2"/>
      <c r="F779" s="2"/>
      <c r="G779" s="2"/>
      <c r="H779" s="2"/>
    </row>
    <row r="780" spans="5:8" x14ac:dyDescent="0.3">
      <c r="E780" s="2"/>
      <c r="F780" s="2"/>
      <c r="G780" s="2"/>
      <c r="H780" s="2"/>
    </row>
    <row r="781" spans="5:8" x14ac:dyDescent="0.3">
      <c r="E781" s="2"/>
      <c r="F781" s="2"/>
      <c r="G781" s="2"/>
      <c r="H781" s="2"/>
    </row>
    <row r="782" spans="5:8" x14ac:dyDescent="0.3">
      <c r="E782" s="2"/>
      <c r="F782" s="2"/>
      <c r="G782" s="2"/>
      <c r="H782" s="2"/>
    </row>
    <row r="783" spans="5:8" x14ac:dyDescent="0.3">
      <c r="E783" s="2"/>
      <c r="F783" s="2"/>
      <c r="G783" s="2"/>
      <c r="H783" s="2"/>
    </row>
    <row r="784" spans="5:8" x14ac:dyDescent="0.3">
      <c r="E784" s="2"/>
      <c r="F784" s="2"/>
      <c r="G784" s="2"/>
      <c r="H784" s="2"/>
    </row>
    <row r="785" spans="5:8" x14ac:dyDescent="0.3">
      <c r="E785" s="2"/>
      <c r="F785" s="2"/>
      <c r="G785" s="2"/>
      <c r="H785" s="2"/>
    </row>
    <row r="786" spans="5:8" x14ac:dyDescent="0.3">
      <c r="E786" s="2"/>
      <c r="F786" s="2"/>
      <c r="G786" s="2"/>
      <c r="H786" s="2"/>
    </row>
    <row r="787" spans="5:8" x14ac:dyDescent="0.3">
      <c r="E787" s="2"/>
      <c r="F787" s="2"/>
      <c r="G787" s="2"/>
      <c r="H787" s="2"/>
    </row>
    <row r="788" spans="5:8" x14ac:dyDescent="0.3">
      <c r="E788" s="2"/>
      <c r="F788" s="2"/>
      <c r="G788" s="2"/>
      <c r="H788" s="2"/>
    </row>
    <row r="789" spans="5:8" x14ac:dyDescent="0.3">
      <c r="E789" s="2"/>
      <c r="F789" s="2"/>
      <c r="G789" s="2"/>
      <c r="H789" s="2"/>
    </row>
    <row r="790" spans="5:8" x14ac:dyDescent="0.3">
      <c r="E790" s="2"/>
      <c r="F790" s="2"/>
      <c r="G790" s="2"/>
      <c r="H790" s="2"/>
    </row>
    <row r="791" spans="5:8" x14ac:dyDescent="0.3">
      <c r="E791" s="2"/>
      <c r="F791" s="2"/>
      <c r="G791" s="2"/>
      <c r="H791" s="2"/>
    </row>
    <row r="792" spans="5:8" x14ac:dyDescent="0.3">
      <c r="E792" s="2"/>
      <c r="F792" s="2"/>
      <c r="G792" s="2"/>
      <c r="H792" s="2"/>
    </row>
    <row r="793" spans="5:8" x14ac:dyDescent="0.3">
      <c r="E793" s="2"/>
      <c r="F793" s="2"/>
      <c r="G793" s="2"/>
      <c r="H793" s="2"/>
    </row>
    <row r="794" spans="5:8" x14ac:dyDescent="0.3">
      <c r="E794" s="2"/>
      <c r="F794" s="2"/>
      <c r="G794" s="2"/>
      <c r="H794" s="2"/>
    </row>
    <row r="795" spans="5:8" x14ac:dyDescent="0.3">
      <c r="E795" s="2"/>
      <c r="F795" s="2"/>
      <c r="G795" s="2"/>
      <c r="H795" s="2"/>
    </row>
    <row r="796" spans="5:8" x14ac:dyDescent="0.3">
      <c r="E796" s="2"/>
      <c r="F796" s="2"/>
      <c r="G796" s="2"/>
      <c r="H796" s="2"/>
    </row>
    <row r="797" spans="5:8" x14ac:dyDescent="0.3">
      <c r="E797" s="2"/>
      <c r="F797" s="2"/>
      <c r="G797" s="2"/>
      <c r="H797" s="2"/>
    </row>
    <row r="798" spans="5:8" x14ac:dyDescent="0.3">
      <c r="E798" s="2"/>
      <c r="F798" s="2"/>
      <c r="G798" s="2"/>
      <c r="H798" s="2"/>
    </row>
    <row r="799" spans="5:8" x14ac:dyDescent="0.3">
      <c r="E799" s="2"/>
      <c r="F799" s="2"/>
      <c r="G799" s="2"/>
      <c r="H799" s="2"/>
    </row>
    <row r="800" spans="5:8" x14ac:dyDescent="0.3">
      <c r="E800" s="2"/>
      <c r="F800" s="2"/>
      <c r="G800" s="2"/>
      <c r="H800" s="2"/>
    </row>
    <row r="801" spans="5:8" x14ac:dyDescent="0.3">
      <c r="E801" s="2"/>
      <c r="F801" s="2"/>
      <c r="G801" s="2"/>
      <c r="H801" s="2"/>
    </row>
    <row r="802" spans="5:8" x14ac:dyDescent="0.3">
      <c r="E802" s="2"/>
      <c r="F802" s="2"/>
      <c r="G802" s="2"/>
      <c r="H802" s="2"/>
    </row>
    <row r="803" spans="5:8" x14ac:dyDescent="0.3">
      <c r="E803" s="2"/>
      <c r="F803" s="2"/>
      <c r="G803" s="2"/>
      <c r="H803" s="2"/>
    </row>
    <row r="804" spans="5:8" x14ac:dyDescent="0.3">
      <c r="E804" s="2"/>
      <c r="F804" s="2"/>
      <c r="G804" s="2"/>
      <c r="H804" s="2"/>
    </row>
    <row r="805" spans="5:8" x14ac:dyDescent="0.3">
      <c r="E805" s="2"/>
      <c r="F805" s="2"/>
      <c r="G805" s="2"/>
      <c r="H805" s="2"/>
    </row>
    <row r="806" spans="5:8" x14ac:dyDescent="0.3">
      <c r="E806" s="2"/>
      <c r="F806" s="2"/>
      <c r="G806" s="2"/>
      <c r="H806" s="2"/>
    </row>
    <row r="807" spans="5:8" x14ac:dyDescent="0.3">
      <c r="E807" s="2"/>
      <c r="F807" s="2"/>
      <c r="G807" s="2"/>
      <c r="H807" s="2"/>
    </row>
    <row r="808" spans="5:8" x14ac:dyDescent="0.3">
      <c r="E808" s="2"/>
      <c r="F808" s="2"/>
      <c r="G808" s="2"/>
      <c r="H808" s="2"/>
    </row>
    <row r="809" spans="5:8" x14ac:dyDescent="0.3">
      <c r="E809" s="2"/>
      <c r="F809" s="2"/>
      <c r="G809" s="2"/>
      <c r="H809" s="2"/>
    </row>
    <row r="810" spans="5:8" x14ac:dyDescent="0.3">
      <c r="E810" s="2"/>
      <c r="F810" s="2"/>
      <c r="G810" s="2"/>
      <c r="H810" s="2"/>
    </row>
    <row r="811" spans="5:8" x14ac:dyDescent="0.3">
      <c r="E811" s="2"/>
      <c r="F811" s="2"/>
      <c r="G811" s="2"/>
      <c r="H811" s="2"/>
    </row>
    <row r="812" spans="5:8" x14ac:dyDescent="0.3">
      <c r="E812" s="2"/>
      <c r="F812" s="2"/>
      <c r="G812" s="2"/>
      <c r="H812" s="2"/>
    </row>
    <row r="813" spans="5:8" x14ac:dyDescent="0.3">
      <c r="E813" s="2"/>
      <c r="F813" s="2"/>
      <c r="G813" s="2"/>
      <c r="H813" s="2"/>
    </row>
    <row r="814" spans="5:8" x14ac:dyDescent="0.3">
      <c r="E814" s="2"/>
      <c r="F814" s="2"/>
      <c r="G814" s="2"/>
      <c r="H814" s="2"/>
    </row>
    <row r="815" spans="5:8" x14ac:dyDescent="0.3">
      <c r="E815" s="2"/>
      <c r="F815" s="2"/>
      <c r="G815" s="2"/>
      <c r="H815" s="2"/>
    </row>
    <row r="816" spans="5:8" x14ac:dyDescent="0.3">
      <c r="E816" s="2"/>
      <c r="F816" s="2"/>
      <c r="G816" s="2"/>
      <c r="H816" s="2"/>
    </row>
    <row r="817" spans="5:8" x14ac:dyDescent="0.3">
      <c r="E817" s="2"/>
      <c r="F817" s="2"/>
      <c r="G817" s="2"/>
      <c r="H817" s="2"/>
    </row>
    <row r="818" spans="5:8" x14ac:dyDescent="0.3">
      <c r="E818" s="2"/>
      <c r="F818" s="2"/>
      <c r="G818" s="2"/>
      <c r="H818" s="2"/>
    </row>
    <row r="819" spans="5:8" x14ac:dyDescent="0.3">
      <c r="E819" s="2"/>
      <c r="F819" s="2"/>
      <c r="G819" s="2"/>
      <c r="H819" s="2"/>
    </row>
    <row r="820" spans="5:8" x14ac:dyDescent="0.3">
      <c r="E820" s="2"/>
      <c r="F820" s="2"/>
      <c r="G820" s="2"/>
      <c r="H820" s="2"/>
    </row>
    <row r="821" spans="5:8" x14ac:dyDescent="0.3">
      <c r="E821" s="2"/>
      <c r="F821" s="2"/>
      <c r="G821" s="2"/>
      <c r="H821" s="2"/>
    </row>
    <row r="822" spans="5:8" x14ac:dyDescent="0.3">
      <c r="E822" s="2"/>
      <c r="F822" s="2"/>
      <c r="G822" s="2"/>
      <c r="H822" s="2"/>
    </row>
    <row r="823" spans="5:8" x14ac:dyDescent="0.3">
      <c r="E823" s="2"/>
      <c r="F823" s="2"/>
      <c r="G823" s="2"/>
      <c r="H823" s="2"/>
    </row>
    <row r="824" spans="5:8" x14ac:dyDescent="0.3">
      <c r="E824" s="2"/>
      <c r="F824" s="2"/>
      <c r="G824" s="2"/>
      <c r="H824" s="2"/>
    </row>
    <row r="825" spans="5:8" x14ac:dyDescent="0.3">
      <c r="E825" s="2"/>
      <c r="F825" s="2"/>
      <c r="G825" s="2"/>
      <c r="H825" s="2"/>
    </row>
    <row r="826" spans="5:8" x14ac:dyDescent="0.3">
      <c r="E826" s="2"/>
      <c r="F826" s="2"/>
      <c r="G826" s="2"/>
      <c r="H826" s="2"/>
    </row>
    <row r="827" spans="5:8" x14ac:dyDescent="0.3">
      <c r="E827" s="2"/>
      <c r="F827" s="2"/>
      <c r="G827" s="2"/>
      <c r="H827" s="2"/>
    </row>
    <row r="828" spans="5:8" x14ac:dyDescent="0.3">
      <c r="E828" s="2"/>
      <c r="F828" s="2"/>
      <c r="G828" s="2"/>
      <c r="H828" s="2"/>
    </row>
    <row r="829" spans="5:8" x14ac:dyDescent="0.3">
      <c r="E829" s="2"/>
      <c r="F829" s="2"/>
      <c r="G829" s="2"/>
      <c r="H829" s="2"/>
    </row>
    <row r="830" spans="5:8" x14ac:dyDescent="0.3">
      <c r="E830" s="2"/>
      <c r="F830" s="2"/>
      <c r="G830" s="2"/>
      <c r="H830" s="2"/>
    </row>
    <row r="831" spans="5:8" x14ac:dyDescent="0.3">
      <c r="E831" s="2"/>
      <c r="F831" s="2"/>
      <c r="G831" s="2"/>
      <c r="H831" s="2"/>
    </row>
    <row r="832" spans="5:8" x14ac:dyDescent="0.3">
      <c r="E832" s="2"/>
      <c r="F832" s="2"/>
      <c r="G832" s="2"/>
      <c r="H832" s="2"/>
    </row>
    <row r="833" spans="5:8" x14ac:dyDescent="0.3">
      <c r="E833" s="2"/>
      <c r="F833" s="2"/>
      <c r="G833" s="2"/>
      <c r="H833" s="2"/>
    </row>
    <row r="834" spans="5:8" x14ac:dyDescent="0.3">
      <c r="E834" s="2"/>
      <c r="F834" s="2"/>
      <c r="G834" s="2"/>
      <c r="H834" s="2"/>
    </row>
    <row r="835" spans="5:8" x14ac:dyDescent="0.3">
      <c r="E835" s="2"/>
      <c r="F835" s="2"/>
      <c r="G835" s="2"/>
      <c r="H835" s="2"/>
    </row>
    <row r="836" spans="5:8" x14ac:dyDescent="0.3">
      <c r="E836" s="2"/>
      <c r="F836" s="2"/>
      <c r="G836" s="2"/>
      <c r="H836" s="2"/>
    </row>
    <row r="837" spans="5:8" x14ac:dyDescent="0.3">
      <c r="E837" s="2"/>
      <c r="F837" s="2"/>
      <c r="G837" s="2"/>
      <c r="H837" s="2"/>
    </row>
    <row r="838" spans="5:8" x14ac:dyDescent="0.3">
      <c r="E838" s="2"/>
      <c r="F838" s="2"/>
      <c r="G838" s="2"/>
      <c r="H838" s="2"/>
    </row>
    <row r="839" spans="5:8" x14ac:dyDescent="0.3">
      <c r="E839" s="2"/>
      <c r="F839" s="2"/>
      <c r="G839" s="2"/>
      <c r="H839" s="2"/>
    </row>
    <row r="840" spans="5:8" x14ac:dyDescent="0.3">
      <c r="E840" s="2"/>
      <c r="F840" s="2"/>
      <c r="G840" s="2"/>
      <c r="H840" s="2"/>
    </row>
    <row r="841" spans="5:8" x14ac:dyDescent="0.3">
      <c r="E841" s="2"/>
      <c r="F841" s="2"/>
      <c r="G841" s="2"/>
      <c r="H841" s="2"/>
    </row>
    <row r="842" spans="5:8" x14ac:dyDescent="0.3">
      <c r="E842" s="2"/>
      <c r="F842" s="2"/>
      <c r="G842" s="2"/>
      <c r="H842" s="2"/>
    </row>
    <row r="843" spans="5:8" x14ac:dyDescent="0.3">
      <c r="E843" s="2"/>
      <c r="F843" s="2"/>
      <c r="G843" s="2"/>
      <c r="H843" s="2"/>
    </row>
    <row r="844" spans="5:8" x14ac:dyDescent="0.3">
      <c r="E844" s="2"/>
      <c r="F844" s="2"/>
      <c r="G844" s="2"/>
      <c r="H844" s="2"/>
    </row>
    <row r="845" spans="5:8" x14ac:dyDescent="0.3">
      <c r="E845" s="2"/>
      <c r="F845" s="2"/>
      <c r="G845" s="2"/>
      <c r="H845" s="2"/>
    </row>
    <row r="846" spans="5:8" x14ac:dyDescent="0.3">
      <c r="E846" s="2"/>
      <c r="F846" s="2"/>
      <c r="G846" s="2"/>
      <c r="H846" s="2"/>
    </row>
    <row r="847" spans="5:8" x14ac:dyDescent="0.3">
      <c r="E847" s="2"/>
      <c r="F847" s="2"/>
      <c r="G847" s="2"/>
      <c r="H847" s="2"/>
    </row>
    <row r="848" spans="5:8" x14ac:dyDescent="0.3">
      <c r="E848" s="2"/>
      <c r="F848" s="2"/>
      <c r="G848" s="2"/>
      <c r="H848" s="2"/>
    </row>
    <row r="849" spans="5:8" x14ac:dyDescent="0.3">
      <c r="E849" s="2"/>
      <c r="F849" s="2"/>
      <c r="G849" s="2"/>
      <c r="H849" s="2"/>
    </row>
    <row r="850" spans="5:8" x14ac:dyDescent="0.3">
      <c r="E850" s="2"/>
      <c r="F850" s="2"/>
      <c r="G850" s="2"/>
      <c r="H850" s="2"/>
    </row>
    <row r="851" spans="5:8" x14ac:dyDescent="0.3">
      <c r="E851" s="2"/>
      <c r="F851" s="2"/>
      <c r="G851" s="2"/>
      <c r="H851" s="2"/>
    </row>
    <row r="852" spans="5:8" x14ac:dyDescent="0.3">
      <c r="E852" s="2"/>
      <c r="F852" s="2"/>
      <c r="G852" s="2"/>
      <c r="H852" s="2"/>
    </row>
    <row r="853" spans="5:8" x14ac:dyDescent="0.3">
      <c r="E853" s="2"/>
      <c r="F853" s="2"/>
      <c r="G853" s="2"/>
      <c r="H853" s="2"/>
    </row>
    <row r="854" spans="5:8" x14ac:dyDescent="0.3">
      <c r="E854" s="2"/>
      <c r="F854" s="2"/>
      <c r="G854" s="2"/>
      <c r="H854" s="2"/>
    </row>
    <row r="855" spans="5:8" x14ac:dyDescent="0.3">
      <c r="E855" s="2"/>
      <c r="F855" s="2"/>
      <c r="G855" s="2"/>
      <c r="H855" s="2"/>
    </row>
    <row r="856" spans="5:8" x14ac:dyDescent="0.3">
      <c r="E856" s="2"/>
      <c r="F856" s="2"/>
      <c r="G856" s="2"/>
      <c r="H856" s="2"/>
    </row>
    <row r="857" spans="5:8" x14ac:dyDescent="0.3">
      <c r="E857" s="2"/>
      <c r="F857" s="2"/>
      <c r="G857" s="2"/>
      <c r="H857" s="2"/>
    </row>
    <row r="858" spans="5:8" x14ac:dyDescent="0.3">
      <c r="E858" s="2"/>
      <c r="F858" s="2"/>
      <c r="G858" s="2"/>
      <c r="H858" s="2"/>
    </row>
    <row r="859" spans="5:8" x14ac:dyDescent="0.3">
      <c r="E859" s="2"/>
      <c r="F859" s="2"/>
      <c r="G859" s="2"/>
      <c r="H859" s="2"/>
    </row>
    <row r="860" spans="5:8" x14ac:dyDescent="0.3">
      <c r="E860" s="2"/>
      <c r="F860" s="2"/>
      <c r="G860" s="2"/>
      <c r="H860" s="2"/>
    </row>
    <row r="861" spans="5:8" x14ac:dyDescent="0.3">
      <c r="E861" s="2"/>
      <c r="F861" s="2"/>
      <c r="G861" s="2"/>
      <c r="H861" s="2"/>
    </row>
    <row r="862" spans="5:8" x14ac:dyDescent="0.3">
      <c r="E862" s="2"/>
      <c r="F862" s="2"/>
      <c r="G862" s="2"/>
      <c r="H862" s="2"/>
    </row>
    <row r="863" spans="5:8" x14ac:dyDescent="0.3">
      <c r="E863" s="2"/>
      <c r="F863" s="2"/>
      <c r="G863" s="2"/>
      <c r="H863" s="2"/>
    </row>
    <row r="864" spans="5:8" x14ac:dyDescent="0.3">
      <c r="E864" s="2"/>
      <c r="F864" s="2"/>
      <c r="G864" s="2"/>
      <c r="H864" s="2"/>
    </row>
    <row r="865" spans="5:8" x14ac:dyDescent="0.3">
      <c r="E865" s="2"/>
      <c r="F865" s="2"/>
      <c r="G865" s="2"/>
      <c r="H865" s="2"/>
    </row>
    <row r="866" spans="5:8" x14ac:dyDescent="0.3">
      <c r="E866" s="2"/>
      <c r="F866" s="2"/>
      <c r="G866" s="2"/>
      <c r="H866" s="2"/>
    </row>
    <row r="867" spans="5:8" x14ac:dyDescent="0.3">
      <c r="E867" s="2"/>
      <c r="F867" s="2"/>
      <c r="G867" s="2"/>
      <c r="H867" s="2"/>
    </row>
    <row r="868" spans="5:8" x14ac:dyDescent="0.3">
      <c r="E868" s="2"/>
      <c r="F868" s="2"/>
      <c r="G868" s="2"/>
      <c r="H868" s="2"/>
    </row>
    <row r="869" spans="5:8" x14ac:dyDescent="0.3">
      <c r="E869" s="2"/>
      <c r="F869" s="2"/>
      <c r="G869" s="2"/>
      <c r="H869" s="2"/>
    </row>
    <row r="870" spans="5:8" x14ac:dyDescent="0.3">
      <c r="E870" s="2"/>
      <c r="F870" s="2"/>
      <c r="G870" s="2"/>
      <c r="H870" s="2"/>
    </row>
    <row r="871" spans="5:8" x14ac:dyDescent="0.3">
      <c r="E871" s="2"/>
      <c r="F871" s="2"/>
      <c r="G871" s="2"/>
      <c r="H871" s="2"/>
    </row>
    <row r="872" spans="5:8" x14ac:dyDescent="0.3">
      <c r="E872" s="2"/>
      <c r="F872" s="2"/>
      <c r="G872" s="2"/>
      <c r="H872" s="2"/>
    </row>
    <row r="873" spans="5:8" x14ac:dyDescent="0.3">
      <c r="E873" s="2"/>
      <c r="F873" s="2"/>
      <c r="G873" s="2"/>
      <c r="H873" s="2"/>
    </row>
    <row r="874" spans="5:8" x14ac:dyDescent="0.3">
      <c r="E874" s="2"/>
      <c r="F874" s="2"/>
      <c r="G874" s="2"/>
      <c r="H874" s="2"/>
    </row>
    <row r="875" spans="5:8" x14ac:dyDescent="0.3">
      <c r="E875" s="2"/>
      <c r="F875" s="2"/>
      <c r="G875" s="2"/>
      <c r="H875" s="2"/>
    </row>
    <row r="876" spans="5:8" x14ac:dyDescent="0.3">
      <c r="E876" s="2"/>
      <c r="F876" s="2"/>
      <c r="G876" s="2"/>
      <c r="H876" s="2"/>
    </row>
    <row r="877" spans="5:8" x14ac:dyDescent="0.3">
      <c r="E877" s="2"/>
      <c r="F877" s="2"/>
      <c r="G877" s="2"/>
      <c r="H877" s="2"/>
    </row>
    <row r="878" spans="5:8" x14ac:dyDescent="0.3">
      <c r="E878" s="2"/>
      <c r="F878" s="2"/>
      <c r="G878" s="2"/>
      <c r="H878" s="2"/>
    </row>
    <row r="879" spans="5:8" x14ac:dyDescent="0.3">
      <c r="E879" s="2"/>
      <c r="F879" s="2"/>
      <c r="G879" s="2"/>
      <c r="H879" s="2"/>
    </row>
    <row r="880" spans="5:8" x14ac:dyDescent="0.3">
      <c r="E880" s="2"/>
      <c r="F880" s="2"/>
      <c r="G880" s="2"/>
      <c r="H880" s="2"/>
    </row>
    <row r="881" spans="6:8" x14ac:dyDescent="0.3">
      <c r="F881" s="2"/>
      <c r="G881" s="2"/>
      <c r="H881" s="2"/>
    </row>
    <row r="882" spans="6:8" x14ac:dyDescent="0.3">
      <c r="F882" s="2"/>
      <c r="G882" s="2"/>
      <c r="H882" s="2"/>
    </row>
    <row r="883" spans="6:8" x14ac:dyDescent="0.3">
      <c r="F883" s="2"/>
      <c r="G883" s="2"/>
      <c r="H883" s="2"/>
    </row>
    <row r="884" spans="6:8" x14ac:dyDescent="0.3">
      <c r="F884" s="2"/>
      <c r="G884" s="2"/>
      <c r="H884" s="2"/>
    </row>
    <row r="885" spans="6:8" x14ac:dyDescent="0.3">
      <c r="G885" s="2"/>
      <c r="H885" s="2"/>
    </row>
    <row r="886" spans="6:8" x14ac:dyDescent="0.3">
      <c r="G886" s="2"/>
      <c r="H886" s="2"/>
    </row>
    <row r="887" spans="6:8" x14ac:dyDescent="0.3">
      <c r="G887" s="2"/>
      <c r="H887" s="2"/>
    </row>
    <row r="888" spans="6:8" x14ac:dyDescent="0.3">
      <c r="G888" s="2"/>
      <c r="H888" s="2"/>
    </row>
    <row r="889" spans="6:8" x14ac:dyDescent="0.3">
      <c r="G889" s="2"/>
      <c r="H889" s="2"/>
    </row>
    <row r="890" spans="6:8" x14ac:dyDescent="0.3">
      <c r="G890" s="2"/>
      <c r="H890" s="2"/>
    </row>
    <row r="891" spans="6:8" x14ac:dyDescent="0.3">
      <c r="G891" s="2"/>
      <c r="H891" s="2"/>
    </row>
    <row r="892" spans="6:8" x14ac:dyDescent="0.3">
      <c r="G892" s="2"/>
      <c r="H892" s="2"/>
    </row>
    <row r="893" spans="6:8" x14ac:dyDescent="0.3">
      <c r="G893" s="2"/>
      <c r="H893" s="2"/>
    </row>
    <row r="894" spans="6:8" x14ac:dyDescent="0.3">
      <c r="G894" s="2"/>
      <c r="H894" s="2"/>
    </row>
    <row r="895" spans="6:8" x14ac:dyDescent="0.3">
      <c r="G895" s="2"/>
      <c r="H895" s="2"/>
    </row>
    <row r="896" spans="6:8" x14ac:dyDescent="0.3">
      <c r="G896" s="2"/>
      <c r="H896" s="2"/>
    </row>
    <row r="897" spans="7:8" x14ac:dyDescent="0.3">
      <c r="G897" s="2"/>
      <c r="H897" s="2"/>
    </row>
    <row r="898" spans="7:8" x14ac:dyDescent="0.3">
      <c r="G898" s="2"/>
      <c r="H898" s="2"/>
    </row>
    <row r="899" spans="7:8" x14ac:dyDescent="0.3">
      <c r="G899" s="2"/>
      <c r="H899" s="2"/>
    </row>
    <row r="900" spans="7:8" x14ac:dyDescent="0.3">
      <c r="G900" s="2"/>
      <c r="H900" s="2"/>
    </row>
    <row r="901" spans="7:8" x14ac:dyDescent="0.3">
      <c r="G901" s="2"/>
      <c r="H901" s="2"/>
    </row>
    <row r="902" spans="7:8" x14ac:dyDescent="0.3">
      <c r="G902" s="2"/>
      <c r="H902" s="2"/>
    </row>
    <row r="903" spans="7:8" x14ac:dyDescent="0.3">
      <c r="G903" s="2"/>
      <c r="H903" s="2"/>
    </row>
    <row r="904" spans="7:8" x14ac:dyDescent="0.3">
      <c r="G904" s="2"/>
      <c r="H904" s="2"/>
    </row>
    <row r="905" spans="7:8" x14ac:dyDescent="0.3">
      <c r="G905" s="2"/>
      <c r="H905" s="2"/>
    </row>
    <row r="906" spans="7:8" x14ac:dyDescent="0.3">
      <c r="G906" s="2"/>
      <c r="H906" s="2"/>
    </row>
    <row r="907" spans="7:8" x14ac:dyDescent="0.3">
      <c r="G907" s="2"/>
      <c r="H907" s="2"/>
    </row>
    <row r="908" spans="7:8" x14ac:dyDescent="0.3">
      <c r="G908" s="2"/>
      <c r="H908" s="2"/>
    </row>
    <row r="909" spans="7:8" x14ac:dyDescent="0.3">
      <c r="G909" s="2"/>
      <c r="H909" s="2"/>
    </row>
    <row r="910" spans="7:8" x14ac:dyDescent="0.3">
      <c r="G910" s="2"/>
      <c r="H910" s="2"/>
    </row>
    <row r="911" spans="7:8" x14ac:dyDescent="0.3">
      <c r="G911" s="2"/>
      <c r="H911" s="2"/>
    </row>
    <row r="912" spans="7:8" x14ac:dyDescent="0.3">
      <c r="G912" s="2"/>
      <c r="H912" s="2"/>
    </row>
    <row r="913" spans="7:8" x14ac:dyDescent="0.3">
      <c r="G913" s="2"/>
      <c r="H913" s="2"/>
    </row>
    <row r="914" spans="7:8" x14ac:dyDescent="0.3">
      <c r="G914" s="2"/>
      <c r="H914" s="2"/>
    </row>
    <row r="915" spans="7:8" x14ac:dyDescent="0.3">
      <c r="G915" s="2"/>
      <c r="H915" s="2"/>
    </row>
    <row r="916" spans="7:8" x14ac:dyDescent="0.3">
      <c r="G916" s="2"/>
      <c r="H916" s="2"/>
    </row>
    <row r="917" spans="7:8" x14ac:dyDescent="0.3">
      <c r="G917" s="2"/>
      <c r="H917" s="2"/>
    </row>
    <row r="918" spans="7:8" x14ac:dyDescent="0.3">
      <c r="G918" s="2"/>
      <c r="H918" s="2"/>
    </row>
    <row r="919" spans="7:8" x14ac:dyDescent="0.3">
      <c r="G919" s="2"/>
      <c r="H919" s="2"/>
    </row>
    <row r="920" spans="7:8" x14ac:dyDescent="0.3">
      <c r="G920" s="2"/>
      <c r="H920" s="2"/>
    </row>
    <row r="921" spans="7:8" x14ac:dyDescent="0.3">
      <c r="G921" s="2"/>
      <c r="H921" s="2"/>
    </row>
    <row r="922" spans="7:8" x14ac:dyDescent="0.3">
      <c r="G922" s="2"/>
      <c r="H922" s="2"/>
    </row>
    <row r="923" spans="7:8" x14ac:dyDescent="0.3">
      <c r="G923" s="2"/>
      <c r="H923" s="2"/>
    </row>
    <row r="924" spans="7:8" x14ac:dyDescent="0.3">
      <c r="G924" s="2"/>
      <c r="H924" s="2"/>
    </row>
    <row r="925" spans="7:8" x14ac:dyDescent="0.3">
      <c r="G925" s="2"/>
      <c r="H925" s="2"/>
    </row>
    <row r="926" spans="7:8" x14ac:dyDescent="0.3">
      <c r="G926" s="2"/>
      <c r="H926" s="2"/>
    </row>
    <row r="927" spans="7:8" x14ac:dyDescent="0.3">
      <c r="G927" s="2"/>
      <c r="H927" s="2"/>
    </row>
    <row r="928" spans="7:8" x14ac:dyDescent="0.3">
      <c r="G928" s="2"/>
      <c r="H928" s="2"/>
    </row>
    <row r="929" spans="7:8" x14ac:dyDescent="0.3">
      <c r="G929" s="2"/>
      <c r="H929" s="2"/>
    </row>
    <row r="930" spans="7:8" x14ac:dyDescent="0.3">
      <c r="G930" s="2"/>
      <c r="H930" s="2"/>
    </row>
    <row r="931" spans="7:8" x14ac:dyDescent="0.3">
      <c r="G931" s="2"/>
      <c r="H931" s="2"/>
    </row>
    <row r="932" spans="7:8" x14ac:dyDescent="0.3">
      <c r="G932" s="2"/>
      <c r="H932" s="2"/>
    </row>
    <row r="933" spans="7:8" x14ac:dyDescent="0.3">
      <c r="G933" s="2"/>
      <c r="H933" s="2"/>
    </row>
    <row r="934" spans="7:8" x14ac:dyDescent="0.3">
      <c r="G934" s="2"/>
      <c r="H934" s="2"/>
    </row>
    <row r="935" spans="7:8" x14ac:dyDescent="0.3">
      <c r="G935" s="2"/>
      <c r="H935" s="2"/>
    </row>
    <row r="936" spans="7:8" x14ac:dyDescent="0.3">
      <c r="G936" s="2"/>
      <c r="H936" s="2"/>
    </row>
    <row r="937" spans="7:8" x14ac:dyDescent="0.3">
      <c r="G937" s="2"/>
      <c r="H937" s="2"/>
    </row>
    <row r="938" spans="7:8" x14ac:dyDescent="0.3">
      <c r="G938" s="2"/>
      <c r="H938" s="2"/>
    </row>
    <row r="939" spans="7:8" x14ac:dyDescent="0.3">
      <c r="G939" s="2"/>
      <c r="H939" s="2"/>
    </row>
    <row r="940" spans="7:8" x14ac:dyDescent="0.3">
      <c r="G940" s="2"/>
      <c r="H940" s="2"/>
    </row>
    <row r="941" spans="7:8" x14ac:dyDescent="0.3">
      <c r="G941" s="2"/>
      <c r="H941" s="2"/>
    </row>
    <row r="942" spans="7:8" x14ac:dyDescent="0.3">
      <c r="G942" s="2"/>
      <c r="H942" s="2"/>
    </row>
    <row r="943" spans="7:8" x14ac:dyDescent="0.3">
      <c r="G943" s="2"/>
      <c r="H943" s="2"/>
    </row>
    <row r="944" spans="7:8" x14ac:dyDescent="0.3">
      <c r="G944" s="2"/>
      <c r="H944" s="2"/>
    </row>
    <row r="945" spans="7:8" x14ac:dyDescent="0.3">
      <c r="G945" s="2"/>
      <c r="H945" s="2"/>
    </row>
    <row r="946" spans="7:8" x14ac:dyDescent="0.3">
      <c r="G946" s="2"/>
      <c r="H946" s="2"/>
    </row>
    <row r="947" spans="7:8" x14ac:dyDescent="0.3">
      <c r="G947" s="2"/>
      <c r="H947" s="2"/>
    </row>
    <row r="948" spans="7:8" x14ac:dyDescent="0.3">
      <c r="G948" s="2"/>
      <c r="H948" s="2"/>
    </row>
    <row r="949" spans="7:8" x14ac:dyDescent="0.3">
      <c r="G949" s="2"/>
      <c r="H949" s="2"/>
    </row>
    <row r="950" spans="7:8" x14ac:dyDescent="0.3">
      <c r="G950" s="2"/>
      <c r="H950" s="2"/>
    </row>
    <row r="951" spans="7:8" x14ac:dyDescent="0.3">
      <c r="G951" s="2"/>
      <c r="H951" s="2"/>
    </row>
    <row r="952" spans="7:8" x14ac:dyDescent="0.3">
      <c r="G952" s="2"/>
      <c r="H952" s="2"/>
    </row>
    <row r="953" spans="7:8" x14ac:dyDescent="0.3">
      <c r="G953" s="2"/>
      <c r="H953" s="2"/>
    </row>
    <row r="954" spans="7:8" x14ac:dyDescent="0.3">
      <c r="G954" s="2"/>
      <c r="H954" s="2"/>
    </row>
    <row r="955" spans="7:8" x14ac:dyDescent="0.3">
      <c r="G955" s="2"/>
      <c r="H955" s="2"/>
    </row>
    <row r="956" spans="7:8" x14ac:dyDescent="0.3">
      <c r="G956" s="2"/>
      <c r="H956" s="2"/>
    </row>
    <row r="957" spans="7:8" x14ac:dyDescent="0.3">
      <c r="G957" s="2"/>
      <c r="H957" s="2"/>
    </row>
    <row r="958" spans="7:8" x14ac:dyDescent="0.3">
      <c r="G958" s="2"/>
      <c r="H958" s="2"/>
    </row>
    <row r="959" spans="7:8" x14ac:dyDescent="0.3">
      <c r="G959" s="2"/>
      <c r="H959" s="2"/>
    </row>
    <row r="960" spans="7:8" x14ac:dyDescent="0.3">
      <c r="G960" s="2"/>
      <c r="H960" s="2"/>
    </row>
    <row r="961" spans="7:8" x14ac:dyDescent="0.3">
      <c r="G961" s="2"/>
      <c r="H961" s="2"/>
    </row>
    <row r="962" spans="7:8" x14ac:dyDescent="0.3">
      <c r="H962" s="2"/>
    </row>
    <row r="963" spans="7:8" x14ac:dyDescent="0.3">
      <c r="H963" s="2"/>
    </row>
  </sheetData>
  <mergeCells count="12">
    <mergeCell ref="U47:X47"/>
    <mergeCell ref="U48:X48"/>
    <mergeCell ref="X5:Y5"/>
    <mergeCell ref="P35:U35"/>
    <mergeCell ref="U45:X45"/>
    <mergeCell ref="U46:X46"/>
    <mergeCell ref="S58:U58"/>
    <mergeCell ref="R119:S119"/>
    <mergeCell ref="R109:U109"/>
    <mergeCell ref="J195:L195"/>
    <mergeCell ref="S149:W149"/>
    <mergeCell ref="S145:W145"/>
  </mergeCells>
  <phoneticPr fontId="0" type="noConversion"/>
  <conditionalFormatting sqref="W59:W63">
    <cfRule type="cellIs" dxfId="1" priority="1" stopIfTrue="1" operator="notEqual">
      <formula>U59</formula>
    </cfRule>
  </conditionalFormatting>
  <conditionalFormatting sqref="U113">
    <cfRule type="cellIs" dxfId="0" priority="2" stopIfTrue="1" operator="notEqual">
      <formula>$U$111+$U$112</formula>
    </cfRule>
  </conditionalFormatting>
  <pageMargins left="0.75" right="0.75" top="1" bottom="1" header="0.5" footer="0.5"/>
  <pageSetup orientation="landscape" verticalDpi="300" r:id="rId1"/>
  <headerFooter alignWithMargins="0">
    <oddFooter>Page &amp;P</oddFooter>
  </headerFooter>
  <colBreaks count="1" manualBreakCount="1">
    <brk id="9" max="194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E50"/>
  <sheetViews>
    <sheetView tabSelected="1" workbookViewId="0">
      <selection activeCell="B33" sqref="B33"/>
    </sheetView>
  </sheetViews>
  <sheetFormatPr defaultRowHeight="12.75" x14ac:dyDescent="0.2"/>
  <cols>
    <col min="1" max="1" width="10.5703125" style="437" customWidth="1"/>
    <col min="2" max="2" width="80.85546875" style="437" customWidth="1"/>
    <col min="3" max="16384" width="9.140625" style="437"/>
  </cols>
  <sheetData>
    <row r="1" spans="1:3" x14ac:dyDescent="0.2">
      <c r="A1" s="413"/>
      <c r="B1" s="413"/>
      <c r="C1" s="413"/>
    </row>
    <row r="2" spans="1:3" x14ac:dyDescent="0.2">
      <c r="A2" s="413"/>
      <c r="B2" s="413"/>
      <c r="C2" s="413"/>
    </row>
    <row r="3" spans="1:3" x14ac:dyDescent="0.2">
      <c r="A3" s="413"/>
      <c r="B3" s="413"/>
      <c r="C3" s="413"/>
    </row>
    <row r="4" spans="1:3" x14ac:dyDescent="0.2">
      <c r="A4" s="413"/>
      <c r="B4" s="413"/>
      <c r="C4" s="413"/>
    </row>
    <row r="5" spans="1:3" x14ac:dyDescent="0.2">
      <c r="A5" s="413"/>
      <c r="B5" s="413"/>
      <c r="C5" s="413"/>
    </row>
    <row r="6" spans="1:3" x14ac:dyDescent="0.2">
      <c r="A6" s="413"/>
      <c r="B6" s="413"/>
      <c r="C6" s="413"/>
    </row>
    <row r="7" spans="1:3" ht="15.75" x14ac:dyDescent="0.25">
      <c r="A7" s="411" t="s">
        <v>1768</v>
      </c>
      <c r="B7" s="412" t="str">
        <f>INPUT!C1</f>
        <v>November 2010</v>
      </c>
      <c r="C7" s="413"/>
    </row>
    <row r="8" spans="1:3" ht="15" x14ac:dyDescent="0.2">
      <c r="A8" s="414"/>
      <c r="B8" s="413"/>
      <c r="C8" s="413"/>
    </row>
    <row r="9" spans="1:3" ht="15.75" x14ac:dyDescent="0.25">
      <c r="A9" s="411" t="s">
        <v>1769</v>
      </c>
      <c r="B9" s="415" t="s">
        <v>1941</v>
      </c>
      <c r="C9" s="413"/>
    </row>
    <row r="10" spans="1:3" ht="15.75" x14ac:dyDescent="0.25">
      <c r="A10" s="413"/>
      <c r="B10" s="415" t="str">
        <f>B7&amp;" Actual"</f>
        <v>November 2010 Actual</v>
      </c>
      <c r="C10" s="413"/>
    </row>
    <row r="11" spans="1:3" ht="15.75" x14ac:dyDescent="0.25">
      <c r="A11" s="415"/>
      <c r="B11" s="413"/>
      <c r="C11" s="413"/>
    </row>
    <row r="12" spans="1:3" ht="15" x14ac:dyDescent="0.2">
      <c r="A12" s="435" t="s">
        <v>1956</v>
      </c>
      <c r="B12" s="414" t="s">
        <v>1224</v>
      </c>
      <c r="C12" s="413"/>
    </row>
    <row r="13" spans="1:3" ht="15" x14ac:dyDescent="0.2">
      <c r="A13" s="435"/>
      <c r="B13" s="436">
        <v>40546</v>
      </c>
      <c r="C13" s="413"/>
    </row>
    <row r="14" spans="1:3" ht="15" x14ac:dyDescent="0.2">
      <c r="A14" s="435"/>
      <c r="B14" s="436"/>
      <c r="C14" s="413"/>
    </row>
    <row r="15" spans="1:3" ht="15" x14ac:dyDescent="0.2">
      <c r="A15" s="411" t="s">
        <v>1955</v>
      </c>
      <c r="B15" s="414" t="s">
        <v>1583</v>
      </c>
      <c r="C15" s="413"/>
    </row>
    <row r="16" spans="1:3" ht="15" x14ac:dyDescent="0.2">
      <c r="A16" s="414"/>
      <c r="B16" s="436">
        <v>40546</v>
      </c>
      <c r="C16" s="413"/>
    </row>
    <row r="17" spans="1:5" ht="15" x14ac:dyDescent="0.2">
      <c r="A17" s="414"/>
      <c r="B17" s="436"/>
      <c r="C17" s="413"/>
    </row>
    <row r="18" spans="1:5" ht="15" x14ac:dyDescent="0.2">
      <c r="A18" s="411" t="s">
        <v>1942</v>
      </c>
      <c r="B18" s="414" t="s">
        <v>1943</v>
      </c>
      <c r="C18" s="413"/>
    </row>
    <row r="19" spans="1:5" ht="15" x14ac:dyDescent="0.2">
      <c r="A19" s="414"/>
      <c r="B19" s="413"/>
      <c r="C19" s="413"/>
    </row>
    <row r="20" spans="1:5" ht="15" x14ac:dyDescent="0.2">
      <c r="A20" s="414" t="s">
        <v>1944</v>
      </c>
      <c r="B20" s="413"/>
      <c r="C20" s="413"/>
    </row>
    <row r="21" spans="1:5" ht="15" x14ac:dyDescent="0.2">
      <c r="A21" s="416"/>
      <c r="B21" s="413"/>
      <c r="C21" s="413"/>
    </row>
    <row r="22" spans="1:5" ht="46.5" customHeight="1" x14ac:dyDescent="0.2">
      <c r="A22" s="413"/>
      <c r="B22" s="416" t="str">
        <f>"Enclosed is the East Interchange Power Statement and Related Data, issued pursuant to the AEP Interconnection Agreement, indicating actual data for the month of "&amp;B7&amp;"."</f>
        <v>Enclosed is the East Interchange Power Statement and Related Data, issued pursuant to the AEP Interconnection Agreement, indicating actual data for the month of November 2010.</v>
      </c>
      <c r="C22" s="413"/>
    </row>
    <row r="23" spans="1:5" ht="15" x14ac:dyDescent="0.2">
      <c r="A23" s="414"/>
      <c r="B23" s="413"/>
      <c r="C23" s="413"/>
    </row>
    <row r="24" spans="1:5" ht="15" x14ac:dyDescent="0.2">
      <c r="A24" s="414"/>
      <c r="B24" s="413"/>
      <c r="C24" s="413"/>
    </row>
    <row r="25" spans="1:5" ht="15" x14ac:dyDescent="0.2">
      <c r="A25" s="413"/>
      <c r="B25" s="414"/>
      <c r="C25" s="413"/>
    </row>
    <row r="26" spans="1:5" ht="15" x14ac:dyDescent="0.2">
      <c r="A26" s="414"/>
      <c r="B26" s="413"/>
      <c r="C26" s="413"/>
    </row>
    <row r="27" spans="1:5" ht="15" x14ac:dyDescent="0.2">
      <c r="A27" s="414"/>
      <c r="B27" s="413"/>
      <c r="C27" s="413"/>
    </row>
    <row r="28" spans="1:5" ht="15" x14ac:dyDescent="0.2">
      <c r="A28" s="414"/>
      <c r="B28" s="413"/>
      <c r="C28" s="413"/>
    </row>
    <row r="29" spans="1:5" x14ac:dyDescent="0.2">
      <c r="A29" s="413"/>
      <c r="B29" s="413"/>
      <c r="C29" s="413"/>
    </row>
    <row r="30" spans="1:5" ht="14.25" x14ac:dyDescent="0.2">
      <c r="A30" s="413"/>
      <c r="B30" s="413"/>
      <c r="C30" s="417"/>
      <c r="D30" s="438"/>
      <c r="E30" s="438"/>
    </row>
    <row r="31" spans="1:5" ht="14.25" x14ac:dyDescent="0.2">
      <c r="A31" s="413"/>
      <c r="B31" s="413"/>
      <c r="C31" s="417"/>
      <c r="D31" s="438"/>
      <c r="E31" s="438"/>
    </row>
    <row r="32" spans="1:5" ht="14.25" x14ac:dyDescent="0.2">
      <c r="A32" s="417"/>
      <c r="B32" s="434"/>
      <c r="C32" s="417"/>
      <c r="D32" s="438"/>
      <c r="E32" s="438"/>
    </row>
    <row r="33" spans="1:5" ht="14.25" x14ac:dyDescent="0.2">
      <c r="A33" s="417"/>
      <c r="B33" s="417"/>
      <c r="C33" s="417"/>
      <c r="D33" s="438"/>
      <c r="E33" s="438"/>
    </row>
    <row r="34" spans="1:5" ht="14.25" x14ac:dyDescent="0.2">
      <c r="A34" s="417"/>
      <c r="B34" s="417"/>
      <c r="C34" s="417"/>
      <c r="D34" s="438"/>
      <c r="E34" s="438"/>
    </row>
    <row r="35" spans="1:5" ht="14.25" x14ac:dyDescent="0.2">
      <c r="A35" s="413"/>
      <c r="B35" s="413"/>
      <c r="C35" s="417"/>
      <c r="D35" s="438"/>
      <c r="E35" s="438"/>
    </row>
    <row r="36" spans="1:5" ht="11.25" customHeight="1" x14ac:dyDescent="0.2">
      <c r="A36" s="413"/>
      <c r="B36" s="413"/>
      <c r="C36" s="417"/>
      <c r="D36" s="438"/>
      <c r="E36" s="438"/>
    </row>
    <row r="37" spans="1:5" ht="14.25" x14ac:dyDescent="0.2">
      <c r="A37" s="413"/>
      <c r="B37" s="413"/>
      <c r="C37" s="417"/>
      <c r="D37" s="438"/>
      <c r="E37" s="438"/>
    </row>
    <row r="38" spans="1:5" x14ac:dyDescent="0.2">
      <c r="A38" s="413"/>
      <c r="B38" s="413"/>
      <c r="C38" s="413"/>
    </row>
    <row r="39" spans="1:5" ht="14.25" x14ac:dyDescent="0.2">
      <c r="A39" s="1019"/>
      <c r="B39" s="1017"/>
      <c r="C39" s="413"/>
    </row>
    <row r="40" spans="1:5" ht="12.75" customHeight="1" x14ac:dyDescent="0.2">
      <c r="A40" s="417"/>
      <c r="B40" s="1018"/>
      <c r="C40" s="413"/>
    </row>
    <row r="41" spans="1:5" ht="14.25" x14ac:dyDescent="0.2">
      <c r="A41" s="417"/>
      <c r="B41" s="1018"/>
      <c r="C41" s="413"/>
    </row>
    <row r="42" spans="1:5" x14ac:dyDescent="0.2">
      <c r="A42" s="435" t="s">
        <v>652</v>
      </c>
      <c r="B42" s="1017" t="s">
        <v>75</v>
      </c>
      <c r="C42" s="413"/>
    </row>
    <row r="43" spans="1:5" ht="24" x14ac:dyDescent="0.2">
      <c r="A43" s="417"/>
      <c r="B43" s="1018" t="s">
        <v>807</v>
      </c>
      <c r="C43" s="413"/>
    </row>
    <row r="44" spans="1:5" ht="14.25" x14ac:dyDescent="0.2">
      <c r="A44" s="417"/>
      <c r="B44" s="1018"/>
      <c r="C44" s="413"/>
    </row>
    <row r="45" spans="1:5" x14ac:dyDescent="0.2">
      <c r="A45" s="435"/>
      <c r="B45" s="1017"/>
      <c r="C45" s="413"/>
    </row>
    <row r="46" spans="1:5" ht="12" customHeight="1" x14ac:dyDescent="0.2">
      <c r="A46" s="417"/>
      <c r="B46" s="1018"/>
      <c r="C46" s="413"/>
    </row>
    <row r="47" spans="1:5" ht="12" customHeight="1" x14ac:dyDescent="0.2">
      <c r="A47" s="417"/>
      <c r="B47" s="1018"/>
      <c r="C47" s="413"/>
    </row>
    <row r="48" spans="1:5" x14ac:dyDescent="0.2">
      <c r="A48" s="413"/>
      <c r="B48" s="413"/>
      <c r="C48" s="413"/>
    </row>
    <row r="49" spans="1:3" x14ac:dyDescent="0.2">
      <c r="A49" s="413"/>
      <c r="B49" s="413"/>
      <c r="C49" s="413"/>
    </row>
    <row r="50" spans="1:3" x14ac:dyDescent="0.2">
      <c r="A50" s="413"/>
      <c r="B50" s="413"/>
      <c r="C50" s="413"/>
    </row>
  </sheetData>
  <phoneticPr fontId="42" type="noConversion"/>
  <pageMargins left="0.75" right="0.75" top="1" bottom="1" header="0.5" footer="0.5"/>
  <pageSetup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A35"/>
  <sheetViews>
    <sheetView workbookViewId="0"/>
  </sheetViews>
  <sheetFormatPr defaultRowHeight="12.75" x14ac:dyDescent="0.2"/>
  <cols>
    <col min="1" max="1" width="101.28515625" style="437" customWidth="1"/>
    <col min="2" max="16384" width="9.140625" style="437"/>
  </cols>
  <sheetData>
    <row r="1" spans="1:1" ht="19.5" x14ac:dyDescent="0.4">
      <c r="A1" s="419" t="s">
        <v>1152</v>
      </c>
    </row>
    <row r="2" spans="1:1" ht="19.5" x14ac:dyDescent="0.4">
      <c r="A2" s="420" t="s">
        <v>1945</v>
      </c>
    </row>
    <row r="3" spans="1:1" ht="19.5" x14ac:dyDescent="0.4">
      <c r="A3" s="420" t="s">
        <v>1946</v>
      </c>
    </row>
    <row r="4" spans="1:1" ht="19.5" x14ac:dyDescent="0.4">
      <c r="A4" s="421" t="str">
        <f>INPUT!C1</f>
        <v>November 2010</v>
      </c>
    </row>
    <row r="5" spans="1:1" ht="19.5" x14ac:dyDescent="0.4">
      <c r="A5" s="420" t="s">
        <v>1954</v>
      </c>
    </row>
    <row r="6" spans="1:1" ht="19.5" x14ac:dyDescent="0.4">
      <c r="A6" s="420" t="s">
        <v>1957</v>
      </c>
    </row>
    <row r="7" spans="1:1" ht="19.5" x14ac:dyDescent="0.4">
      <c r="A7" s="420" t="s">
        <v>1958</v>
      </c>
    </row>
    <row r="8" spans="1:1" ht="19.5" x14ac:dyDescent="0.4">
      <c r="A8" s="420" t="s">
        <v>1959</v>
      </c>
    </row>
    <row r="9" spans="1:1" ht="19.5" x14ac:dyDescent="0.4">
      <c r="A9" s="420"/>
    </row>
    <row r="10" spans="1:1" ht="19.5" x14ac:dyDescent="0.4">
      <c r="A10" s="420" t="s">
        <v>1798</v>
      </c>
    </row>
    <row r="11" spans="1:1" ht="19.5" x14ac:dyDescent="0.4">
      <c r="A11" s="420"/>
    </row>
    <row r="12" spans="1:1" ht="19.5" x14ac:dyDescent="0.4">
      <c r="A12" s="420" t="s">
        <v>1799</v>
      </c>
    </row>
    <row r="13" spans="1:1" ht="19.5" x14ac:dyDescent="0.4">
      <c r="A13" s="420"/>
    </row>
    <row r="14" spans="1:1" ht="19.5" x14ac:dyDescent="0.4">
      <c r="A14" s="420" t="s">
        <v>1800</v>
      </c>
    </row>
    <row r="15" spans="1:1" ht="19.5" x14ac:dyDescent="0.4">
      <c r="A15" s="420"/>
    </row>
    <row r="16" spans="1:1" ht="19.5" x14ac:dyDescent="0.4">
      <c r="A16" s="420" t="s">
        <v>1801</v>
      </c>
    </row>
    <row r="17" spans="1:1" ht="19.5" x14ac:dyDescent="0.4">
      <c r="A17" s="420"/>
    </row>
    <row r="18" spans="1:1" ht="19.5" x14ac:dyDescent="0.4">
      <c r="A18" s="420" t="s">
        <v>1802</v>
      </c>
    </row>
    <row r="19" spans="1:1" ht="19.5" x14ac:dyDescent="0.4">
      <c r="A19" s="420"/>
    </row>
    <row r="20" spans="1:1" ht="19.5" x14ac:dyDescent="0.4">
      <c r="A20" s="420" t="s">
        <v>1803</v>
      </c>
    </row>
    <row r="21" spans="1:1" ht="19.5" x14ac:dyDescent="0.4">
      <c r="A21" s="420"/>
    </row>
    <row r="22" spans="1:1" ht="19.5" x14ac:dyDescent="0.4">
      <c r="A22" s="420" t="s">
        <v>1804</v>
      </c>
    </row>
    <row r="23" spans="1:1" ht="19.5" x14ac:dyDescent="0.4">
      <c r="A23" s="420"/>
    </row>
    <row r="24" spans="1:1" ht="19.5" x14ac:dyDescent="0.4">
      <c r="A24" s="420" t="s">
        <v>1805</v>
      </c>
    </row>
    <row r="25" spans="1:1" ht="19.5" x14ac:dyDescent="0.4">
      <c r="A25" s="420"/>
    </row>
    <row r="26" spans="1:1" ht="19.5" x14ac:dyDescent="0.4">
      <c r="A26" s="420" t="s">
        <v>1806</v>
      </c>
    </row>
    <row r="27" spans="1:1" ht="19.5" x14ac:dyDescent="0.4">
      <c r="A27" s="420"/>
    </row>
    <row r="28" spans="1:1" ht="19.5" x14ac:dyDescent="0.4">
      <c r="A28" s="420" t="s">
        <v>1807</v>
      </c>
    </row>
    <row r="29" spans="1:1" ht="19.5" x14ac:dyDescent="0.4">
      <c r="A29" s="420"/>
    </row>
    <row r="30" spans="1:1" ht="19.5" x14ac:dyDescent="0.4">
      <c r="A30" s="420" t="s">
        <v>1808</v>
      </c>
    </row>
    <row r="31" spans="1:1" ht="19.5" x14ac:dyDescent="0.4">
      <c r="A31" s="422"/>
    </row>
    <row r="32" spans="1:1" ht="19.5" x14ac:dyDescent="0.4">
      <c r="A32" s="422" t="s">
        <v>1809</v>
      </c>
    </row>
    <row r="33" spans="1:1" ht="19.5" x14ac:dyDescent="0.4">
      <c r="A33" s="422" t="s">
        <v>1636</v>
      </c>
    </row>
    <row r="34" spans="1:1" ht="19.5" x14ac:dyDescent="0.4">
      <c r="A34" s="422" t="s">
        <v>1810</v>
      </c>
    </row>
    <row r="35" spans="1:1" ht="19.5" x14ac:dyDescent="0.4">
      <c r="A35" s="418"/>
    </row>
  </sheetData>
  <phoneticPr fontId="4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B36"/>
  <sheetViews>
    <sheetView workbookViewId="0"/>
  </sheetViews>
  <sheetFormatPr defaultRowHeight="12.75" x14ac:dyDescent="0.2"/>
  <cols>
    <col min="1" max="1" width="78" customWidth="1"/>
    <col min="2" max="2" width="10.28515625" bestFit="1" customWidth="1"/>
  </cols>
  <sheetData>
    <row r="1" spans="1:2" ht="19.5" x14ac:dyDescent="0.4">
      <c r="A1" s="419" t="s">
        <v>1811</v>
      </c>
      <c r="B1" s="413"/>
    </row>
    <row r="2" spans="1:2" x14ac:dyDescent="0.2">
      <c r="A2" s="423"/>
      <c r="B2" s="413"/>
    </row>
    <row r="3" spans="1:2" x14ac:dyDescent="0.2">
      <c r="A3" s="423"/>
      <c r="B3" s="413"/>
    </row>
    <row r="4" spans="1:2" ht="16.5" x14ac:dyDescent="0.35">
      <c r="A4" s="413"/>
      <c r="B4" s="424" t="s">
        <v>1054</v>
      </c>
    </row>
    <row r="5" spans="1:2" ht="16.5" x14ac:dyDescent="0.35">
      <c r="A5" s="413"/>
      <c r="B5" s="424" t="s">
        <v>1055</v>
      </c>
    </row>
    <row r="6" spans="1:2" ht="19.5" x14ac:dyDescent="0.4">
      <c r="A6" s="420" t="s">
        <v>1814</v>
      </c>
      <c r="B6" s="413"/>
    </row>
    <row r="7" spans="1:2" ht="19.5" x14ac:dyDescent="0.4">
      <c r="A7" s="422"/>
      <c r="B7" s="425"/>
    </row>
    <row r="8" spans="1:2" ht="19.5" x14ac:dyDescent="0.4">
      <c r="A8" s="422" t="s">
        <v>1815</v>
      </c>
      <c r="B8" s="420">
        <v>1</v>
      </c>
    </row>
    <row r="9" spans="1:2" ht="19.5" x14ac:dyDescent="0.4">
      <c r="A9" s="422"/>
      <c r="B9" s="425"/>
    </row>
    <row r="10" spans="1:2" ht="19.5" x14ac:dyDescent="0.4">
      <c r="A10" s="426" t="s">
        <v>1816</v>
      </c>
      <c r="B10" s="425"/>
    </row>
    <row r="11" spans="1:2" ht="19.5" x14ac:dyDescent="0.4">
      <c r="A11" s="422" t="s">
        <v>1817</v>
      </c>
      <c r="B11" s="420">
        <v>2</v>
      </c>
    </row>
    <row r="12" spans="1:2" ht="19.5" x14ac:dyDescent="0.4">
      <c r="A12" s="422"/>
      <c r="B12" s="425"/>
    </row>
    <row r="13" spans="1:2" ht="19.5" x14ac:dyDescent="0.4">
      <c r="A13" s="422" t="s">
        <v>1818</v>
      </c>
      <c r="B13" s="420">
        <v>3</v>
      </c>
    </row>
    <row r="14" spans="1:2" ht="19.5" x14ac:dyDescent="0.4">
      <c r="A14" s="422"/>
      <c r="B14" s="425"/>
    </row>
    <row r="15" spans="1:2" ht="19.5" x14ac:dyDescent="0.4">
      <c r="A15" s="422" t="s">
        <v>1994</v>
      </c>
      <c r="B15" s="420">
        <v>4</v>
      </c>
    </row>
    <row r="16" spans="1:2" ht="19.5" x14ac:dyDescent="0.4">
      <c r="A16" s="422"/>
      <c r="B16" s="425"/>
    </row>
    <row r="17" spans="1:2" ht="19.5" x14ac:dyDescent="0.4">
      <c r="A17" s="422" t="s">
        <v>1995</v>
      </c>
      <c r="B17" s="420">
        <v>5</v>
      </c>
    </row>
    <row r="18" spans="1:2" ht="19.5" x14ac:dyDescent="0.4">
      <c r="A18" s="422"/>
      <c r="B18" s="425"/>
    </row>
    <row r="19" spans="1:2" ht="19.5" x14ac:dyDescent="0.4">
      <c r="A19" s="422" t="s">
        <v>1996</v>
      </c>
      <c r="B19" s="425"/>
    </row>
    <row r="20" spans="1:2" ht="19.5" x14ac:dyDescent="0.4">
      <c r="A20" s="422" t="s">
        <v>1997</v>
      </c>
      <c r="B20" s="420">
        <v>6</v>
      </c>
    </row>
    <row r="21" spans="1:2" ht="19.5" x14ac:dyDescent="0.4">
      <c r="A21" s="422"/>
      <c r="B21" s="425"/>
    </row>
    <row r="22" spans="1:2" ht="19.5" x14ac:dyDescent="0.4">
      <c r="A22" s="422" t="s">
        <v>1047</v>
      </c>
      <c r="B22" s="420">
        <v>7</v>
      </c>
    </row>
    <row r="23" spans="1:2" ht="19.5" x14ac:dyDescent="0.4">
      <c r="A23" s="422"/>
      <c r="B23" s="425"/>
    </row>
    <row r="24" spans="1:2" ht="19.5" x14ac:dyDescent="0.4">
      <c r="A24" s="422" t="s">
        <v>1048</v>
      </c>
      <c r="B24" s="420">
        <v>8</v>
      </c>
    </row>
    <row r="25" spans="1:2" ht="19.5" x14ac:dyDescent="0.4">
      <c r="A25" s="422"/>
      <c r="B25" s="425"/>
    </row>
    <row r="26" spans="1:2" ht="19.5" x14ac:dyDescent="0.4">
      <c r="A26" s="422" t="s">
        <v>1049</v>
      </c>
      <c r="B26" s="420">
        <v>9</v>
      </c>
    </row>
    <row r="27" spans="1:2" ht="19.5" x14ac:dyDescent="0.4">
      <c r="A27" s="422"/>
      <c r="B27" s="425"/>
    </row>
    <row r="28" spans="1:2" ht="19.5" x14ac:dyDescent="0.4">
      <c r="A28" s="422" t="s">
        <v>1050</v>
      </c>
      <c r="B28" s="420">
        <v>10</v>
      </c>
    </row>
    <row r="29" spans="1:2" ht="19.5" x14ac:dyDescent="0.4">
      <c r="A29" s="422"/>
      <c r="B29" s="425"/>
    </row>
    <row r="30" spans="1:2" ht="19.5" x14ac:dyDescent="0.4">
      <c r="A30" s="422" t="s">
        <v>1051</v>
      </c>
      <c r="B30" s="420">
        <v>11</v>
      </c>
    </row>
    <row r="31" spans="1:2" ht="19.5" x14ac:dyDescent="0.4">
      <c r="A31" s="422"/>
      <c r="B31" s="425"/>
    </row>
    <row r="32" spans="1:2" ht="19.5" x14ac:dyDescent="0.4">
      <c r="A32" s="422"/>
      <c r="B32" s="425"/>
    </row>
    <row r="33" spans="1:2" ht="19.5" x14ac:dyDescent="0.4">
      <c r="A33" s="426" t="s">
        <v>1052</v>
      </c>
      <c r="B33" s="425"/>
    </row>
    <row r="34" spans="1:2" ht="19.5" x14ac:dyDescent="0.4">
      <c r="A34" s="422"/>
      <c r="B34" s="425"/>
    </row>
    <row r="35" spans="1:2" ht="19.5" x14ac:dyDescent="0.4">
      <c r="A35" s="422" t="s">
        <v>1053</v>
      </c>
      <c r="B35" s="420" t="s">
        <v>554</v>
      </c>
    </row>
    <row r="36" spans="1:2" ht="19.5" x14ac:dyDescent="0.4">
      <c r="A36" s="418"/>
    </row>
  </sheetData>
  <phoneticPr fontId="4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28"/>
  <sheetViews>
    <sheetView topLeftCell="A47" workbookViewId="0">
      <selection activeCell="H52" sqref="H52"/>
    </sheetView>
  </sheetViews>
  <sheetFormatPr defaultRowHeight="15" x14ac:dyDescent="0.3"/>
  <cols>
    <col min="1" max="1" width="5.140625" style="3" customWidth="1"/>
    <col min="2" max="2" width="22.28515625" style="3" customWidth="1"/>
    <col min="3" max="3" width="9.140625" style="3"/>
    <col min="4" max="4" width="14" style="3" customWidth="1"/>
    <col min="5" max="5" width="3.7109375" style="3" customWidth="1"/>
    <col min="6" max="6" width="11.7109375" style="3" customWidth="1"/>
    <col min="7" max="7" width="5.42578125" style="3" customWidth="1"/>
    <col min="8" max="8" width="18.7109375" style="3" customWidth="1"/>
    <col min="9" max="9" width="3.7109375" style="3" customWidth="1"/>
    <col min="10" max="10" width="19.42578125" style="3" customWidth="1"/>
    <col min="11" max="16384" width="9.140625" style="3"/>
  </cols>
  <sheetData>
    <row r="1" spans="1:10" ht="16.5" x14ac:dyDescent="0.35">
      <c r="B1" s="18" t="s">
        <v>1207</v>
      </c>
      <c r="C1" s="19" t="str">
        <f>INPUT!C1</f>
        <v>November 2010</v>
      </c>
      <c r="J1" s="18" t="s">
        <v>1208</v>
      </c>
    </row>
    <row r="4" spans="1:10" ht="16.5" x14ac:dyDescent="0.35">
      <c r="D4" s="20"/>
      <c r="E4" s="21" t="s">
        <v>4</v>
      </c>
      <c r="F4" s="20"/>
      <c r="H4" s="20"/>
      <c r="I4" s="22" t="s">
        <v>1209</v>
      </c>
      <c r="J4" s="20"/>
    </row>
    <row r="5" spans="1:10" ht="16.5" x14ac:dyDescent="0.35">
      <c r="D5" s="18" t="s">
        <v>1211</v>
      </c>
      <c r="E5" s="18"/>
      <c r="F5" s="18" t="s">
        <v>1211</v>
      </c>
      <c r="G5" s="18"/>
      <c r="H5" s="18" t="s">
        <v>1212</v>
      </c>
      <c r="I5" s="18"/>
      <c r="J5" s="18" t="s">
        <v>1212</v>
      </c>
    </row>
    <row r="6" spans="1:10" ht="16.5" x14ac:dyDescent="0.35">
      <c r="D6" s="18" t="s">
        <v>91</v>
      </c>
      <c r="E6" s="18"/>
      <c r="F6" s="18" t="s">
        <v>92</v>
      </c>
      <c r="G6" s="18"/>
      <c r="H6" s="18" t="s">
        <v>1213</v>
      </c>
      <c r="I6" s="18"/>
      <c r="J6" s="18" t="s">
        <v>1214</v>
      </c>
    </row>
    <row r="7" spans="1:10" ht="16.5" x14ac:dyDescent="0.35">
      <c r="B7" s="23" t="s">
        <v>1215</v>
      </c>
      <c r="D7" s="21" t="s">
        <v>79</v>
      </c>
      <c r="E7" s="18"/>
      <c r="F7" s="21" t="s">
        <v>80</v>
      </c>
      <c r="G7" s="18"/>
      <c r="H7" s="22" t="s">
        <v>1216</v>
      </c>
      <c r="I7" s="24"/>
      <c r="J7" s="22" t="s">
        <v>1217</v>
      </c>
    </row>
    <row r="9" spans="1:10" ht="16.5" x14ac:dyDescent="0.35">
      <c r="A9" s="3" t="s">
        <v>1218</v>
      </c>
      <c r="B9" s="18" t="s">
        <v>1152</v>
      </c>
      <c r="C9" s="3" t="s">
        <v>2120</v>
      </c>
      <c r="D9" s="17">
        <f>+PAGE2!H41</f>
        <v>1766177</v>
      </c>
      <c r="E9" s="17"/>
      <c r="F9" s="17">
        <f>+PAGE2!J41</f>
        <v>202047</v>
      </c>
      <c r="G9" s="17"/>
      <c r="H9" s="17">
        <f>+PAGE2!L41</f>
        <v>72778769.50999999</v>
      </c>
      <c r="I9" s="17"/>
      <c r="J9" s="17">
        <f>+PAGE2!N41</f>
        <v>8209806.4000000004</v>
      </c>
    </row>
    <row r="10" spans="1:10" ht="16.5" x14ac:dyDescent="0.35">
      <c r="B10" s="18" t="s">
        <v>1161</v>
      </c>
      <c r="C10" s="3" t="s">
        <v>2121</v>
      </c>
      <c r="D10" s="17">
        <f>+PAGE2!H42</f>
        <v>52056</v>
      </c>
      <c r="E10" s="17"/>
      <c r="F10" s="17">
        <f>+PAGE2!J42</f>
        <v>165398</v>
      </c>
      <c r="G10" s="17"/>
      <c r="H10" s="17">
        <f>+PAGE2!L42</f>
        <v>6090761.04</v>
      </c>
      <c r="I10" s="17"/>
      <c r="J10" s="17">
        <f>+PAGE2!N42</f>
        <v>4495446.4400000004</v>
      </c>
    </row>
    <row r="11" spans="1:10" ht="16.5" x14ac:dyDescent="0.35">
      <c r="B11" s="18" t="s">
        <v>1164</v>
      </c>
      <c r="C11" s="3" t="s">
        <v>2122</v>
      </c>
      <c r="D11" s="17">
        <f>+PAGE2!H43</f>
        <v>132106</v>
      </c>
      <c r="E11" s="17"/>
      <c r="F11" s="17">
        <f>+PAGE2!J43</f>
        <v>755163</v>
      </c>
      <c r="G11" s="17"/>
      <c r="H11" s="17">
        <f>+PAGE2!L43</f>
        <v>4528254.3</v>
      </c>
      <c r="I11" s="17"/>
      <c r="J11" s="17">
        <f>+PAGE2!N43</f>
        <v>22986736.600000001</v>
      </c>
    </row>
    <row r="12" spans="1:10" x14ac:dyDescent="0.3">
      <c r="C12" s="3" t="s">
        <v>2123</v>
      </c>
      <c r="D12" s="17">
        <f>+PAGE2!H44</f>
        <v>117801</v>
      </c>
      <c r="E12" s="17"/>
      <c r="F12" s="17">
        <f>+PAGE2!J44</f>
        <v>1522892</v>
      </c>
      <c r="G12" s="17"/>
      <c r="H12" s="17">
        <f>+PAGE2!L44</f>
        <v>4570388.1099999994</v>
      </c>
      <c r="I12" s="17"/>
      <c r="J12" s="17">
        <f>+PAGE2!N44</f>
        <v>68573235.49000001</v>
      </c>
    </row>
    <row r="13" spans="1:10" x14ac:dyDescent="0.3">
      <c r="C13" s="3" t="s">
        <v>76</v>
      </c>
      <c r="D13" s="25">
        <f>+PAGE2!H45</f>
        <v>650518</v>
      </c>
      <c r="E13" s="17"/>
      <c r="F13" s="25">
        <f>+PAGE2!J45</f>
        <v>73158</v>
      </c>
      <c r="G13" s="17"/>
      <c r="H13" s="25">
        <f>+PAGE2!L45</f>
        <v>18535913.68</v>
      </c>
      <c r="I13" s="17"/>
      <c r="J13" s="25">
        <f>+PAGE2!N45</f>
        <v>2238860.48</v>
      </c>
    </row>
    <row r="14" spans="1:10" x14ac:dyDescent="0.3">
      <c r="C14" s="3" t="s">
        <v>1157</v>
      </c>
      <c r="D14" s="17">
        <f>SUM(D9:D13)</f>
        <v>2718658</v>
      </c>
      <c r="E14" s="17"/>
      <c r="F14" s="17">
        <f>SUM(F9:F13)</f>
        <v>2718658</v>
      </c>
      <c r="G14" s="17"/>
      <c r="H14" s="17">
        <f>SUM(H9:H13)</f>
        <v>106504086.63999999</v>
      </c>
      <c r="I14" s="17"/>
      <c r="J14" s="17">
        <f>SUM(J9:J13)</f>
        <v>106504085.41000001</v>
      </c>
    </row>
    <row r="15" spans="1:10" x14ac:dyDescent="0.3">
      <c r="D15" s="16"/>
      <c r="E15" s="16"/>
      <c r="F15" s="16"/>
      <c r="G15" s="16"/>
      <c r="H15" s="16"/>
      <c r="I15" s="16"/>
      <c r="J15" s="16"/>
    </row>
    <row r="16" spans="1:10" ht="16.5" x14ac:dyDescent="0.35">
      <c r="A16" s="3" t="s">
        <v>1219</v>
      </c>
      <c r="B16" s="18" t="s">
        <v>1220</v>
      </c>
      <c r="C16" s="3" t="s">
        <v>2120</v>
      </c>
      <c r="D16" s="17">
        <f>+PAGE2!H48</f>
        <v>1733642</v>
      </c>
      <c r="E16" s="17"/>
      <c r="F16" s="17">
        <f>+PAGE2!J48</f>
        <v>168886</v>
      </c>
      <c r="G16" s="17"/>
      <c r="H16" s="17">
        <f>+PAGE2!L48</f>
        <v>72417447.539999992</v>
      </c>
      <c r="I16" s="17"/>
      <c r="J16" s="17">
        <f>+PAGE2!N48</f>
        <v>7250634.2800000003</v>
      </c>
    </row>
    <row r="17" spans="1:10" ht="16.5" x14ac:dyDescent="0.35">
      <c r="B17" s="18" t="s">
        <v>1221</v>
      </c>
      <c r="C17" s="3" t="s">
        <v>2121</v>
      </c>
      <c r="D17" s="17">
        <f>+PAGE2!H49</f>
        <v>52673</v>
      </c>
      <c r="E17" s="17"/>
      <c r="F17" s="17">
        <f>+PAGE2!J49</f>
        <v>166511</v>
      </c>
      <c r="G17" s="17"/>
      <c r="H17" s="17">
        <f>+PAGE2!L49</f>
        <v>6170509.5600000005</v>
      </c>
      <c r="I17" s="17"/>
      <c r="J17" s="17">
        <f>+PAGE2!N49</f>
        <v>4561188.03</v>
      </c>
    </row>
    <row r="18" spans="1:10" ht="16.5" x14ac:dyDescent="0.35">
      <c r="B18" s="18" t="s">
        <v>1161</v>
      </c>
      <c r="C18" s="3" t="s">
        <v>2122</v>
      </c>
      <c r="D18" s="17">
        <f>+PAGE2!H50</f>
        <v>117869</v>
      </c>
      <c r="E18" s="17"/>
      <c r="F18" s="17">
        <f>+PAGE2!J50</f>
        <v>740808</v>
      </c>
      <c r="G18" s="17"/>
      <c r="H18" s="17">
        <f>+PAGE2!L50</f>
        <v>4052826</v>
      </c>
      <c r="I18" s="17"/>
      <c r="J18" s="17">
        <f>+PAGE2!N50</f>
        <v>22526975.329999998</v>
      </c>
    </row>
    <row r="19" spans="1:10" ht="16.5" x14ac:dyDescent="0.35">
      <c r="B19" s="18" t="s">
        <v>1164</v>
      </c>
      <c r="C19" s="3" t="s">
        <v>2123</v>
      </c>
      <c r="D19" s="17">
        <f>+PAGE2!H51</f>
        <v>117672</v>
      </c>
      <c r="E19" s="17"/>
      <c r="F19" s="17">
        <f>+PAGE2!J51</f>
        <v>1520655</v>
      </c>
      <c r="G19" s="17"/>
      <c r="H19" s="17">
        <f>+PAGE2!L51</f>
        <v>4634596</v>
      </c>
      <c r="I19" s="17"/>
      <c r="J19" s="17">
        <f>+PAGE2!N51</f>
        <v>69330112.189999998</v>
      </c>
    </row>
    <row r="20" spans="1:10" x14ac:dyDescent="0.3">
      <c r="C20" s="3" t="s">
        <v>76</v>
      </c>
      <c r="D20" s="25">
        <f>+PAGE2!H52</f>
        <v>643533</v>
      </c>
      <c r="E20" s="17"/>
      <c r="F20" s="25">
        <f>+PAGE2!J52</f>
        <v>68529</v>
      </c>
      <c r="G20" s="17"/>
      <c r="H20" s="25">
        <f>+PAGE2!L52</f>
        <v>18408675</v>
      </c>
      <c r="I20" s="17"/>
      <c r="J20" s="25">
        <f>+PAGE2!N52</f>
        <v>2015145.63</v>
      </c>
    </row>
    <row r="21" spans="1:10" x14ac:dyDescent="0.3">
      <c r="C21" s="3" t="s">
        <v>1157</v>
      </c>
      <c r="D21" s="17">
        <f>SUM(D16:D20)</f>
        <v>2665389</v>
      </c>
      <c r="E21" s="17"/>
      <c r="F21" s="17">
        <f>SUM(F16:F20)</f>
        <v>2665389</v>
      </c>
      <c r="G21" s="17"/>
      <c r="H21" s="17">
        <f>SUM(H16:H20)</f>
        <v>105684054.09999999</v>
      </c>
      <c r="I21" s="17"/>
      <c r="J21" s="17">
        <f>SUM(J16:J20)</f>
        <v>105684055.45999999</v>
      </c>
    </row>
    <row r="22" spans="1:10" ht="15.75" hidden="1" customHeight="1" x14ac:dyDescent="0.3">
      <c r="D22" s="17"/>
      <c r="E22" s="17"/>
      <c r="F22" s="17"/>
      <c r="G22" s="17"/>
      <c r="H22" s="17"/>
      <c r="I22" s="17"/>
      <c r="J22" s="17"/>
    </row>
    <row r="23" spans="1:10" ht="15.75" hidden="1" customHeight="1" x14ac:dyDescent="0.35">
      <c r="A23" s="3" t="s">
        <v>488</v>
      </c>
      <c r="B23" s="18" t="s">
        <v>2114</v>
      </c>
      <c r="C23" s="3" t="s">
        <v>2120</v>
      </c>
      <c r="D23" s="17">
        <v>0</v>
      </c>
      <c r="E23" s="17"/>
      <c r="F23" s="17">
        <v>0</v>
      </c>
      <c r="G23" s="17"/>
      <c r="H23" s="17">
        <f>PAGE2!L55</f>
        <v>0</v>
      </c>
      <c r="I23" s="17"/>
      <c r="J23" s="17">
        <f>PAGE2!N55</f>
        <v>0</v>
      </c>
    </row>
    <row r="24" spans="1:10" ht="15.75" hidden="1" customHeight="1" x14ac:dyDescent="0.35">
      <c r="B24" s="18" t="s">
        <v>693</v>
      </c>
      <c r="C24" s="3" t="s">
        <v>2121</v>
      </c>
      <c r="D24" s="17">
        <v>0</v>
      </c>
      <c r="E24" s="17"/>
      <c r="F24" s="17">
        <v>0</v>
      </c>
      <c r="G24" s="17"/>
      <c r="H24" s="17">
        <f>PAGE2!L56</f>
        <v>0</v>
      </c>
      <c r="I24" s="17"/>
      <c r="J24" s="17">
        <f>PAGE2!N56</f>
        <v>0</v>
      </c>
    </row>
    <row r="25" spans="1:10" ht="15.75" hidden="1" customHeight="1" x14ac:dyDescent="0.35">
      <c r="B25" s="18" t="s">
        <v>1513</v>
      </c>
      <c r="C25" s="3" t="s">
        <v>2122</v>
      </c>
      <c r="D25" s="17">
        <v>0</v>
      </c>
      <c r="E25" s="17"/>
      <c r="F25" s="17">
        <v>0</v>
      </c>
      <c r="G25" s="17"/>
      <c r="H25" s="17">
        <f>PAGE2!L57</f>
        <v>0</v>
      </c>
      <c r="I25" s="17"/>
      <c r="J25" s="17">
        <f>PAGE2!N57</f>
        <v>0</v>
      </c>
    </row>
    <row r="26" spans="1:10" ht="15.75" hidden="1" customHeight="1" x14ac:dyDescent="0.3">
      <c r="B26" s="829" t="s">
        <v>1514</v>
      </c>
      <c r="C26" s="3" t="s">
        <v>2123</v>
      </c>
      <c r="D26" s="17">
        <v>0</v>
      </c>
      <c r="E26" s="17"/>
      <c r="F26" s="17">
        <v>0</v>
      </c>
      <c r="G26" s="17"/>
      <c r="H26" s="17">
        <f>PAGE2!L58</f>
        <v>0</v>
      </c>
      <c r="I26" s="17"/>
      <c r="J26" s="17">
        <f>PAGE2!N58</f>
        <v>0</v>
      </c>
    </row>
    <row r="27" spans="1:10" ht="15.75" hidden="1" customHeight="1" x14ac:dyDescent="0.35">
      <c r="B27" s="825"/>
      <c r="C27" s="3" t="s">
        <v>76</v>
      </c>
      <c r="D27" s="25">
        <v>0</v>
      </c>
      <c r="E27" s="17"/>
      <c r="F27" s="25">
        <v>0</v>
      </c>
      <c r="G27" s="17"/>
      <c r="H27" s="25">
        <f>PAGE2!L59</f>
        <v>0</v>
      </c>
      <c r="I27" s="17"/>
      <c r="J27" s="25">
        <f>PAGE2!N59</f>
        <v>0</v>
      </c>
    </row>
    <row r="28" spans="1:10" s="2" customFormat="1" ht="15.75" hidden="1" customHeight="1" x14ac:dyDescent="0.3">
      <c r="C28" s="2" t="s">
        <v>1157</v>
      </c>
      <c r="D28" s="17">
        <v>0</v>
      </c>
      <c r="E28" s="17"/>
      <c r="F28" s="17">
        <v>0</v>
      </c>
      <c r="G28" s="17"/>
      <c r="H28" s="17">
        <f>SUM(H23:H27)</f>
        <v>0</v>
      </c>
      <c r="I28" s="17"/>
      <c r="J28" s="17">
        <f>SUM(J23:J27)</f>
        <v>0</v>
      </c>
    </row>
    <row r="29" spans="1:10" s="2" customFormat="1" x14ac:dyDescent="0.3">
      <c r="D29" s="17"/>
      <c r="E29" s="17"/>
      <c r="F29" s="17"/>
      <c r="G29" s="17"/>
      <c r="H29" s="17"/>
      <c r="I29" s="17"/>
      <c r="J29" s="17"/>
    </row>
    <row r="30" spans="1:10" ht="16.5" x14ac:dyDescent="0.35">
      <c r="A30" s="3" t="s">
        <v>1222</v>
      </c>
      <c r="B30" s="18" t="s">
        <v>1223</v>
      </c>
      <c r="C30" s="3" t="s">
        <v>2120</v>
      </c>
      <c r="D30" s="16">
        <f>+D9-D16</f>
        <v>32535</v>
      </c>
      <c r="E30" s="16"/>
      <c r="F30" s="16">
        <f>+F9-F16</f>
        <v>33161</v>
      </c>
      <c r="G30" s="16"/>
      <c r="H30" s="17">
        <f>+H9-H16+H23</f>
        <v>361321.96999999881</v>
      </c>
      <c r="I30" s="17"/>
      <c r="J30" s="17">
        <f>+J9-J16+J23</f>
        <v>959172.12000000011</v>
      </c>
    </row>
    <row r="31" spans="1:10" ht="16.5" x14ac:dyDescent="0.35">
      <c r="B31" s="18" t="s">
        <v>1227</v>
      </c>
      <c r="C31" s="3" t="s">
        <v>2121</v>
      </c>
      <c r="D31" s="16">
        <f>+D10-D17</f>
        <v>-617</v>
      </c>
      <c r="E31" s="16"/>
      <c r="F31" s="16">
        <f>+F10-F17</f>
        <v>-1113</v>
      </c>
      <c r="G31" s="16"/>
      <c r="H31" s="17">
        <f t="shared" ref="H31:J34" si="0">+H10-H17+H24</f>
        <v>-79748.520000000484</v>
      </c>
      <c r="I31" s="17"/>
      <c r="J31" s="17">
        <f t="shared" si="0"/>
        <v>-65741.589999999851</v>
      </c>
    </row>
    <row r="32" spans="1:10" ht="16.5" x14ac:dyDescent="0.35">
      <c r="B32" s="18" t="s">
        <v>1228</v>
      </c>
      <c r="C32" s="3" t="s">
        <v>2122</v>
      </c>
      <c r="D32" s="16">
        <f>+D11-D18</f>
        <v>14237</v>
      </c>
      <c r="E32" s="16"/>
      <c r="F32" s="16">
        <f>+F11-F18</f>
        <v>14355</v>
      </c>
      <c r="G32" s="16"/>
      <c r="H32" s="17">
        <f t="shared" si="0"/>
        <v>475428.29999999981</v>
      </c>
      <c r="I32" s="17"/>
      <c r="J32" s="17">
        <f t="shared" si="0"/>
        <v>459761.27000000328</v>
      </c>
    </row>
    <row r="33" spans="1:11" ht="16.5" x14ac:dyDescent="0.35">
      <c r="B33" s="24" t="s">
        <v>1446</v>
      </c>
      <c r="C33" s="3" t="s">
        <v>2123</v>
      </c>
      <c r="D33" s="16">
        <f>+D12-D19</f>
        <v>129</v>
      </c>
      <c r="E33" s="16"/>
      <c r="F33" s="16">
        <f>+F12-F19</f>
        <v>2237</v>
      </c>
      <c r="G33" s="16"/>
      <c r="H33" s="17">
        <f t="shared" si="0"/>
        <v>-64207.890000000596</v>
      </c>
      <c r="I33" s="17"/>
      <c r="J33" s="17">
        <f t="shared" si="0"/>
        <v>-756876.69999998808</v>
      </c>
    </row>
    <row r="34" spans="1:11" ht="16.5" x14ac:dyDescent="0.35">
      <c r="B34" s="24"/>
      <c r="C34" s="3" t="s">
        <v>76</v>
      </c>
      <c r="D34" s="26">
        <f>+D13-D20</f>
        <v>6985</v>
      </c>
      <c r="E34" s="16"/>
      <c r="F34" s="26">
        <f>+F13-F20</f>
        <v>4629</v>
      </c>
      <c r="G34" s="16"/>
      <c r="H34" s="25">
        <f t="shared" si="0"/>
        <v>127238.6799999997</v>
      </c>
      <c r="I34" s="17"/>
      <c r="J34" s="25">
        <f t="shared" si="0"/>
        <v>223714.85000000009</v>
      </c>
    </row>
    <row r="35" spans="1:11" ht="16.5" x14ac:dyDescent="0.35">
      <c r="B35" s="24"/>
      <c r="C35" s="3" t="s">
        <v>1157</v>
      </c>
      <c r="D35" s="16">
        <f>SUM(D30:D34)</f>
        <v>53269</v>
      </c>
      <c r="E35" s="16"/>
      <c r="F35" s="16">
        <f>SUM(F30:F34)</f>
        <v>53269</v>
      </c>
      <c r="G35" s="16"/>
      <c r="H35" s="17">
        <f>SUM(H30:H34)</f>
        <v>820032.53999999724</v>
      </c>
      <c r="I35" s="17"/>
      <c r="J35" s="17">
        <f>SUM(J30:J34)</f>
        <v>820029.95000001555</v>
      </c>
    </row>
    <row r="37" spans="1:11" ht="16.5" x14ac:dyDescent="0.35">
      <c r="A37" s="3" t="s">
        <v>1447</v>
      </c>
      <c r="B37" s="77" t="s">
        <v>473</v>
      </c>
      <c r="F37" s="3" t="s">
        <v>2120</v>
      </c>
      <c r="H37" s="17">
        <f>'APPVI PG1'!M15</f>
        <v>10146</v>
      </c>
      <c r="I37" s="2"/>
      <c r="J37" s="17">
        <f>'APPVI PG1'!O15</f>
        <v>0</v>
      </c>
    </row>
    <row r="38" spans="1:11" ht="16.5" x14ac:dyDescent="0.35">
      <c r="B38" s="27" t="s">
        <v>474</v>
      </c>
      <c r="F38" s="3" t="s">
        <v>2121</v>
      </c>
      <c r="H38" s="17">
        <f>'APPVI PG1'!M16</f>
        <v>2103</v>
      </c>
      <c r="I38" s="2"/>
      <c r="J38" s="17">
        <f>'APPVI PG1'!O16</f>
        <v>0</v>
      </c>
    </row>
    <row r="39" spans="1:11" ht="16.5" x14ac:dyDescent="0.35">
      <c r="B39" s="27" t="s">
        <v>475</v>
      </c>
      <c r="F39" s="3" t="s">
        <v>2122</v>
      </c>
      <c r="H39" s="17">
        <f>'APPVI PG1'!M17</f>
        <v>6099</v>
      </c>
      <c r="I39" s="2"/>
      <c r="J39" s="17">
        <f>'APPVI PG1'!O17</f>
        <v>0</v>
      </c>
    </row>
    <row r="40" spans="1:11" x14ac:dyDescent="0.3">
      <c r="B40" s="3" t="s">
        <v>1449</v>
      </c>
      <c r="F40" s="3" t="s">
        <v>2123</v>
      </c>
      <c r="H40" s="17">
        <f>'APPVI PG1'!M18</f>
        <v>0</v>
      </c>
      <c r="I40" s="2"/>
      <c r="J40" s="17">
        <f>'APPVI PG1'!O18</f>
        <v>24195</v>
      </c>
    </row>
    <row r="41" spans="1:11" x14ac:dyDescent="0.3">
      <c r="B41" s="28"/>
      <c r="F41" s="3" t="s">
        <v>76</v>
      </c>
      <c r="H41" s="25">
        <f>'APPVI PG1'!M19</f>
        <v>5847</v>
      </c>
      <c r="I41" s="2"/>
      <c r="J41" s="25">
        <f>'APPVI PG1'!O19</f>
        <v>0</v>
      </c>
    </row>
    <row r="42" spans="1:11" x14ac:dyDescent="0.3">
      <c r="F42" s="3" t="s">
        <v>1157</v>
      </c>
      <c r="H42" s="17">
        <f>SUM(H37:H41)</f>
        <v>24195</v>
      </c>
      <c r="I42" s="2"/>
      <c r="J42" s="17">
        <f>SUM(J37:J41)</f>
        <v>24195</v>
      </c>
    </row>
    <row r="43" spans="1:11" x14ac:dyDescent="0.3">
      <c r="H43" s="16"/>
      <c r="I43" s="16"/>
      <c r="J43" s="16"/>
    </row>
    <row r="44" spans="1:11" ht="16.5" x14ac:dyDescent="0.35">
      <c r="A44" s="3" t="s">
        <v>404</v>
      </c>
      <c r="B44" s="119" t="s">
        <v>466</v>
      </c>
      <c r="C44" s="2"/>
      <c r="D44" s="2"/>
      <c r="E44" s="2"/>
      <c r="F44" s="2" t="s">
        <v>2120</v>
      </c>
      <c r="G44" s="2"/>
      <c r="H44" s="17">
        <f>PAGE6B!P29</f>
        <v>0</v>
      </c>
      <c r="I44" s="17"/>
      <c r="J44" s="17">
        <v>0</v>
      </c>
      <c r="K44" s="2"/>
    </row>
    <row r="45" spans="1:11" ht="16.5" x14ac:dyDescent="0.35">
      <c r="B45" s="119" t="s">
        <v>465</v>
      </c>
      <c r="C45" s="2"/>
      <c r="D45" s="2"/>
      <c r="E45" s="2"/>
      <c r="F45" s="2" t="s">
        <v>2121</v>
      </c>
      <c r="G45" s="2"/>
      <c r="H45" s="17">
        <f>PAGE6B!P30</f>
        <v>0</v>
      </c>
      <c r="I45" s="17"/>
      <c r="J45" s="17">
        <v>0</v>
      </c>
      <c r="K45" s="2"/>
    </row>
    <row r="46" spans="1:11" ht="16.5" x14ac:dyDescent="0.35">
      <c r="B46" s="119" t="s">
        <v>471</v>
      </c>
      <c r="C46" s="2"/>
      <c r="D46" s="2"/>
      <c r="E46" s="2"/>
      <c r="F46" s="2" t="s">
        <v>2122</v>
      </c>
      <c r="G46" s="2"/>
      <c r="H46" s="17">
        <f>PAGE6B!P31</f>
        <v>0</v>
      </c>
      <c r="I46" s="17"/>
      <c r="J46" s="17">
        <v>0</v>
      </c>
      <c r="K46" s="2"/>
    </row>
    <row r="47" spans="1:11" x14ac:dyDescent="0.3">
      <c r="B47" s="2" t="s">
        <v>472</v>
      </c>
      <c r="C47" s="2"/>
      <c r="D47" s="2"/>
      <c r="E47" s="2"/>
      <c r="F47" s="2" t="s">
        <v>2123</v>
      </c>
      <c r="G47" s="2"/>
      <c r="H47" s="17">
        <f>PAGE6B!P32</f>
        <v>0</v>
      </c>
      <c r="I47" s="17"/>
      <c r="J47" s="17">
        <v>0</v>
      </c>
      <c r="K47" s="2"/>
    </row>
    <row r="48" spans="1:11" x14ac:dyDescent="0.3">
      <c r="B48" s="2"/>
      <c r="C48" s="2"/>
      <c r="D48" s="2"/>
      <c r="E48" s="2"/>
      <c r="F48" s="2" t="s">
        <v>76</v>
      </c>
      <c r="G48" s="2"/>
      <c r="H48" s="17">
        <f>PAGE6B!P33</f>
        <v>0</v>
      </c>
      <c r="I48" s="17"/>
      <c r="J48" s="17">
        <v>0</v>
      </c>
      <c r="K48" s="2"/>
    </row>
    <row r="49" spans="1:11" x14ac:dyDescent="0.3">
      <c r="B49" s="2"/>
      <c r="C49" s="2"/>
      <c r="D49" s="2"/>
      <c r="E49" s="2"/>
      <c r="F49" s="2" t="s">
        <v>463</v>
      </c>
      <c r="G49" s="2"/>
      <c r="H49" s="25">
        <v>0</v>
      </c>
      <c r="I49" s="17"/>
      <c r="J49" s="25">
        <f>SUM(H44:H48)</f>
        <v>0</v>
      </c>
      <c r="K49" s="2"/>
    </row>
    <row r="50" spans="1:11" x14ac:dyDescent="0.3">
      <c r="B50" s="2"/>
      <c r="C50" s="2"/>
      <c r="D50" s="2"/>
      <c r="E50" s="2"/>
      <c r="F50" s="2" t="s">
        <v>1157</v>
      </c>
      <c r="G50" s="2"/>
      <c r="H50" s="17">
        <f>SUM(H44:H49)</f>
        <v>0</v>
      </c>
      <c r="I50" s="17"/>
      <c r="J50" s="17">
        <f>SUM(J44:J49)</f>
        <v>0</v>
      </c>
      <c r="K50" s="2"/>
    </row>
    <row r="51" spans="1:11" x14ac:dyDescent="0.3">
      <c r="H51" s="16"/>
      <c r="I51" s="16"/>
      <c r="J51" s="16"/>
      <c r="K51" s="2"/>
    </row>
    <row r="52" spans="1:11" ht="16.5" x14ac:dyDescent="0.35">
      <c r="A52" s="3" t="s">
        <v>406</v>
      </c>
      <c r="B52" s="27" t="s">
        <v>1242</v>
      </c>
      <c r="F52" s="2" t="s">
        <v>2120</v>
      </c>
      <c r="H52" s="17">
        <f>IF('APP IX (PJM)'!C$65&lt;0,0,'APP IX (PJM)'!C$65)</f>
        <v>0</v>
      </c>
      <c r="I52" s="17"/>
      <c r="J52" s="17">
        <f>IF('APP IX (PJM)'!C$65&gt;0,0,('APP IX (PJM)'!C$65)*-1)</f>
        <v>48291.176463098964</v>
      </c>
      <c r="K52" s="2"/>
    </row>
    <row r="53" spans="1:11" ht="16.5" x14ac:dyDescent="0.35">
      <c r="B53" s="119" t="s">
        <v>1243</v>
      </c>
      <c r="F53" s="2" t="s">
        <v>2121</v>
      </c>
      <c r="H53" s="17">
        <f>IF('APP IX (PJM)'!D$65&lt;0,0,'APP IX (PJM)'!D$65)</f>
        <v>0</v>
      </c>
      <c r="I53" s="17"/>
      <c r="J53" s="17">
        <f>IF('APP IX (PJM)'!D$65&gt;0,0,('APP IX (PJM)'!D$65)*-1)</f>
        <v>7935.0611639992567</v>
      </c>
      <c r="K53" s="2"/>
    </row>
    <row r="54" spans="1:11" ht="16.5" x14ac:dyDescent="0.35">
      <c r="B54" s="119" t="s">
        <v>1236</v>
      </c>
      <c r="F54" s="2" t="s">
        <v>2122</v>
      </c>
      <c r="H54" s="17">
        <f>IF('APP IX (PJM)'!E$65&lt;0,0,'APP IX (PJM)'!E$65)</f>
        <v>7454.8531200989382</v>
      </c>
      <c r="I54" s="17"/>
      <c r="J54" s="17">
        <f>IF('APP IX (PJM)'!E$65&gt;0,0,('APP IX (PJM)'!E$65)*-1)</f>
        <v>0</v>
      </c>
      <c r="K54" s="2"/>
    </row>
    <row r="55" spans="1:11" ht="16.5" x14ac:dyDescent="0.35">
      <c r="B55" s="27" t="s">
        <v>471</v>
      </c>
      <c r="F55" s="2" t="s">
        <v>2123</v>
      </c>
      <c r="H55" s="17">
        <f>IF('APP IX (PJM)'!F$65&lt;0,0,'APP IX (PJM)'!F$65)</f>
        <v>0</v>
      </c>
      <c r="I55" s="17"/>
      <c r="J55" s="17">
        <f>IF('APP IX (PJM)'!F$65&gt;0,0,('APP IX (PJM)'!F$65)*-1)</f>
        <v>45790.113498495892</v>
      </c>
      <c r="K55" s="2"/>
    </row>
    <row r="56" spans="1:11" x14ac:dyDescent="0.3">
      <c r="B56" s="156" t="s">
        <v>1237</v>
      </c>
      <c r="F56" s="2" t="s">
        <v>76</v>
      </c>
      <c r="H56" s="17">
        <f>IF('APP IX (PJM)'!G$65&lt;0,0,'APP IX (PJM)'!G$65)</f>
        <v>0</v>
      </c>
      <c r="I56" s="17"/>
      <c r="J56" s="17">
        <f>IF('APP IX (PJM)'!G$65&gt;0,0,('APP IX (PJM)'!G$65)*-1)</f>
        <v>5727.4951675977791</v>
      </c>
      <c r="K56" s="2"/>
    </row>
    <row r="57" spans="1:11" x14ac:dyDescent="0.3">
      <c r="F57" s="2" t="s">
        <v>1568</v>
      </c>
      <c r="H57" s="25">
        <f>SUM(J52:J56)</f>
        <v>107743.84629319189</v>
      </c>
      <c r="I57" s="17"/>
      <c r="J57" s="25">
        <f>SUM(H52:H56)</f>
        <v>7454.8531200989382</v>
      </c>
      <c r="K57" s="17"/>
    </row>
    <row r="58" spans="1:11" x14ac:dyDescent="0.3">
      <c r="F58" s="2" t="s">
        <v>1157</v>
      </c>
      <c r="H58" s="17">
        <f>SUM(H52:H57)</f>
        <v>115198.69941329083</v>
      </c>
      <c r="I58" s="17"/>
      <c r="J58" s="17">
        <f>SUM(J52:J57)</f>
        <v>115198.69941329083</v>
      </c>
      <c r="K58" s="2"/>
    </row>
    <row r="59" spans="1:11" x14ac:dyDescent="0.3">
      <c r="H59" s="17"/>
      <c r="I59" s="17"/>
      <c r="J59" s="17"/>
      <c r="K59" s="2"/>
    </row>
    <row r="60" spans="1:11" ht="16.5" x14ac:dyDescent="0.35">
      <c r="A60" s="3" t="s">
        <v>464</v>
      </c>
      <c r="B60" s="27" t="s">
        <v>1242</v>
      </c>
      <c r="F60" s="2" t="s">
        <v>2120</v>
      </c>
      <c r="H60" s="17">
        <f>IF('APP IX (PJM)'!C$160&lt;0,0,'APP IX (PJM)'!C$160)</f>
        <v>1271099.82</v>
      </c>
      <c r="I60" s="17"/>
      <c r="J60" s="17">
        <f>IF('APP IX (PJM)'!C$160&gt;0,0,('APP IX (PJM)'!C$160)*-1)</f>
        <v>0</v>
      </c>
      <c r="K60" s="2"/>
    </row>
    <row r="61" spans="1:11" ht="16.5" x14ac:dyDescent="0.35">
      <c r="B61" s="27" t="s">
        <v>1244</v>
      </c>
      <c r="F61" s="2" t="s">
        <v>2121</v>
      </c>
      <c r="H61" s="17">
        <f>IF('APP IX (PJM)'!D$160&lt;0,0,'APP IX (PJM)'!D$160)</f>
        <v>263737.26</v>
      </c>
      <c r="I61" s="17"/>
      <c r="J61" s="17">
        <f>IF('APP IX (PJM)'!D$160&gt;0,0,('APP IX (PJM)'!D$160)*-1)</f>
        <v>0</v>
      </c>
      <c r="K61" s="2"/>
    </row>
    <row r="62" spans="1:11" ht="16.5" x14ac:dyDescent="0.35">
      <c r="B62" s="27" t="s">
        <v>471</v>
      </c>
      <c r="F62" s="2" t="s">
        <v>2122</v>
      </c>
      <c r="H62" s="17">
        <f>IF('APP IX (PJM)'!E$160&lt;0,0,'APP IX (PJM)'!E$160)</f>
        <v>765110.94</v>
      </c>
      <c r="I62" s="17"/>
      <c r="J62" s="17">
        <f>IF('APP IX (PJM)'!E$160&gt;0,0,('APP IX (PJM)'!E$160)*-1)</f>
        <v>0</v>
      </c>
      <c r="K62" s="2"/>
    </row>
    <row r="63" spans="1:11" x14ac:dyDescent="0.3">
      <c r="B63" s="156" t="s">
        <v>1237</v>
      </c>
      <c r="F63" s="2" t="s">
        <v>2123</v>
      </c>
      <c r="H63" s="17">
        <f>IF('APP IX (PJM)'!F$160&lt;0,0,'APP IX (PJM)'!F$160)</f>
        <v>896087.78</v>
      </c>
      <c r="I63" s="17"/>
      <c r="J63" s="17">
        <f>IF('APP IX (PJM)'!F$160&gt;0,0,('APP IX (PJM)'!F$160)*-1)</f>
        <v>0</v>
      </c>
      <c r="K63" s="2"/>
    </row>
    <row r="64" spans="1:11" x14ac:dyDescent="0.3">
      <c r="F64" s="2" t="s">
        <v>76</v>
      </c>
      <c r="H64" s="17">
        <f>IF('APP IX (PJM)'!G$160&lt;0,0,'APP IX (PJM)'!G$160)</f>
        <v>732044.47</v>
      </c>
      <c r="I64" s="17"/>
      <c r="J64" s="17">
        <f>IF('APP IX (PJM)'!G$160&gt;0,0,('APP IX (PJM)'!G$160)*-1)</f>
        <v>0</v>
      </c>
      <c r="K64" s="2"/>
    </row>
    <row r="65" spans="1:11" x14ac:dyDescent="0.3">
      <c r="F65" s="2" t="s">
        <v>1568</v>
      </c>
      <c r="H65" s="25">
        <f>SUM(J60:J64)</f>
        <v>0</v>
      </c>
      <c r="I65" s="17"/>
      <c r="J65" s="25">
        <f>SUM(H60:H64)</f>
        <v>3928080.2699999996</v>
      </c>
      <c r="K65" s="2"/>
    </row>
    <row r="66" spans="1:11" x14ac:dyDescent="0.3">
      <c r="F66" s="2" t="s">
        <v>1157</v>
      </c>
      <c r="H66" s="17">
        <f>SUM(H60:H65)</f>
        <v>3928080.2699999996</v>
      </c>
      <c r="I66" s="17"/>
      <c r="J66" s="17">
        <f>SUM(J60:J65)</f>
        <v>3928080.2699999996</v>
      </c>
      <c r="K66" s="2"/>
    </row>
    <row r="67" spans="1:11" x14ac:dyDescent="0.3">
      <c r="H67" s="17"/>
      <c r="I67" s="17"/>
      <c r="J67" s="17"/>
      <c r="K67" s="2"/>
    </row>
    <row r="68" spans="1:11" x14ac:dyDescent="0.3">
      <c r="A68" s="79"/>
      <c r="B68" s="79"/>
      <c r="C68" s="79"/>
      <c r="D68" s="79"/>
      <c r="E68" s="79"/>
      <c r="F68" s="79"/>
      <c r="G68" s="79"/>
      <c r="H68" s="8"/>
      <c r="I68" s="8"/>
      <c r="J68" s="8"/>
    </row>
    <row r="69" spans="1:11" ht="16.5" x14ac:dyDescent="0.35">
      <c r="B69" s="18" t="s">
        <v>1207</v>
      </c>
      <c r="C69" s="19" t="str">
        <f>INPUT!C1</f>
        <v>November 2010</v>
      </c>
      <c r="H69" s="2"/>
      <c r="I69" s="2"/>
      <c r="J69" s="53" t="s">
        <v>1241</v>
      </c>
    </row>
    <row r="70" spans="1:11" x14ac:dyDescent="0.3">
      <c r="H70" s="2"/>
      <c r="I70" s="2"/>
      <c r="J70" s="2"/>
    </row>
    <row r="71" spans="1:11" x14ac:dyDescent="0.3">
      <c r="H71" s="2"/>
      <c r="I71" s="2"/>
      <c r="J71" s="2"/>
    </row>
    <row r="72" spans="1:11" ht="16.5" x14ac:dyDescent="0.35">
      <c r="H72" s="298"/>
      <c r="I72" s="54" t="s">
        <v>1209</v>
      </c>
      <c r="J72" s="298"/>
    </row>
    <row r="73" spans="1:11" ht="16.5" x14ac:dyDescent="0.35">
      <c r="H73" s="53" t="s">
        <v>1212</v>
      </c>
      <c r="I73" s="53"/>
      <c r="J73" s="53" t="s">
        <v>1212</v>
      </c>
    </row>
    <row r="74" spans="1:11" ht="16.5" x14ac:dyDescent="0.35">
      <c r="H74" s="53" t="s">
        <v>1213</v>
      </c>
      <c r="I74" s="53"/>
      <c r="J74" s="53" t="s">
        <v>1214</v>
      </c>
    </row>
    <row r="75" spans="1:11" ht="16.5" x14ac:dyDescent="0.35">
      <c r="H75" s="54" t="s">
        <v>1216</v>
      </c>
      <c r="I75" s="60"/>
      <c r="J75" s="54" t="s">
        <v>1217</v>
      </c>
    </row>
    <row r="76" spans="1:11" ht="16.5" x14ac:dyDescent="0.35">
      <c r="H76" s="299"/>
      <c r="I76" s="60"/>
      <c r="J76" s="299"/>
    </row>
    <row r="77" spans="1:11" ht="16.5" x14ac:dyDescent="0.35">
      <c r="A77" s="3" t="s">
        <v>1605</v>
      </c>
      <c r="B77" s="27" t="s">
        <v>1245</v>
      </c>
      <c r="F77" s="2" t="s">
        <v>2120</v>
      </c>
      <c r="H77" s="17">
        <f>IF('APP IX (PJM)'!C$187&lt;0,0,'APP IX (PJM)'!C$187)</f>
        <v>0</v>
      </c>
      <c r="I77" s="17"/>
      <c r="J77" s="17">
        <f>IF('APP IX (PJM)'!C$187&gt;0,0,'APP IX (PJM)'!C$187)*-1</f>
        <v>1262114</v>
      </c>
      <c r="K77" s="2"/>
    </row>
    <row r="78" spans="1:11" ht="16.5" x14ac:dyDescent="0.35">
      <c r="B78" s="27" t="s">
        <v>1143</v>
      </c>
      <c r="F78" s="2" t="s">
        <v>2121</v>
      </c>
      <c r="H78" s="17">
        <f>IF('APP IX (PJM)'!D$187&lt;0,0,'APP IX (PJM)'!D$187)</f>
        <v>0</v>
      </c>
      <c r="I78" s="17"/>
      <c r="J78" s="17">
        <f>IF('APP IX (PJM)'!D$187&gt;0,0,'APP IX (PJM)'!D$187)*-1</f>
        <v>261872</v>
      </c>
      <c r="K78" s="2"/>
    </row>
    <row r="79" spans="1:11" ht="16.5" x14ac:dyDescent="0.35">
      <c r="B79" s="27" t="s">
        <v>1144</v>
      </c>
      <c r="F79" s="2" t="s">
        <v>2122</v>
      </c>
      <c r="H79" s="17">
        <f>IF('APP IX (PJM)'!E$187&lt;0,0,'APP IX (PJM)'!E$187)</f>
        <v>0</v>
      </c>
      <c r="I79" s="17"/>
      <c r="J79" s="17">
        <f>IF('APP IX (PJM)'!E$187&gt;0,0,'APP IX (PJM)'!E$187)*-1</f>
        <v>759704</v>
      </c>
      <c r="K79" s="2"/>
    </row>
    <row r="80" spans="1:11" ht="16.5" x14ac:dyDescent="0.35">
      <c r="B80" s="27" t="s">
        <v>471</v>
      </c>
      <c r="F80" s="2" t="s">
        <v>2123</v>
      </c>
      <c r="H80" s="17">
        <f>IF('APP IX (PJM)'!F$187&lt;0,0,'APP IX (PJM)'!F$187)</f>
        <v>0</v>
      </c>
      <c r="I80" s="17"/>
      <c r="J80" s="17">
        <f>IF('APP IX (PJM)'!F$187&gt;0,0,'APP IX (PJM)'!F$187)*-1</f>
        <v>889757</v>
      </c>
      <c r="K80" s="2"/>
    </row>
    <row r="81" spans="1:11" x14ac:dyDescent="0.3">
      <c r="B81" s="156" t="s">
        <v>1237</v>
      </c>
      <c r="F81" s="2" t="s">
        <v>76</v>
      </c>
      <c r="H81" s="17">
        <f>IF('APP IX (PJM)'!G$187&lt;0,0,'APP IX (PJM)'!G$187)</f>
        <v>0</v>
      </c>
      <c r="I81" s="17"/>
      <c r="J81" s="17">
        <f>IF('APP IX (PJM)'!G$187&gt;0,0,'APP IX (PJM)'!G$187)*-1</f>
        <v>726869</v>
      </c>
      <c r="K81" s="2"/>
    </row>
    <row r="82" spans="1:11" x14ac:dyDescent="0.3">
      <c r="F82" s="2" t="s">
        <v>1568</v>
      </c>
      <c r="H82" s="25">
        <f>SUM(J77:J81)</f>
        <v>3900316</v>
      </c>
      <c r="I82" s="17"/>
      <c r="J82" s="25">
        <f>SUM(H77:H81)</f>
        <v>0</v>
      </c>
      <c r="K82" s="2"/>
    </row>
    <row r="83" spans="1:11" x14ac:dyDescent="0.3">
      <c r="F83" s="2" t="s">
        <v>1157</v>
      </c>
      <c r="H83" s="17">
        <f>SUM(H77:H82)</f>
        <v>3900316</v>
      </c>
      <c r="I83" s="17"/>
      <c r="J83" s="17">
        <f>SUM(J77:J82)</f>
        <v>3900316</v>
      </c>
      <c r="K83" s="2"/>
    </row>
    <row r="84" spans="1:11" x14ac:dyDescent="0.3">
      <c r="A84" s="79"/>
      <c r="B84" s="79"/>
      <c r="C84" s="79"/>
      <c r="D84" s="79"/>
      <c r="E84" s="79"/>
      <c r="F84" s="79"/>
      <c r="G84" s="79"/>
      <c r="H84" s="8"/>
      <c r="I84" s="8"/>
      <c r="J84" s="8"/>
      <c r="K84" s="2"/>
    </row>
    <row r="85" spans="1:11" ht="16.5" x14ac:dyDescent="0.35">
      <c r="A85" s="3" t="s">
        <v>1239</v>
      </c>
      <c r="B85" s="27" t="s">
        <v>1145</v>
      </c>
      <c r="F85" s="2" t="s">
        <v>2120</v>
      </c>
      <c r="H85" s="17">
        <v>0</v>
      </c>
      <c r="I85" s="17"/>
      <c r="J85" s="17">
        <v>0</v>
      </c>
      <c r="K85" s="2"/>
    </row>
    <row r="86" spans="1:11" ht="16.5" x14ac:dyDescent="0.35">
      <c r="B86" s="27" t="s">
        <v>1146</v>
      </c>
      <c r="F86" s="2" t="s">
        <v>2121</v>
      </c>
      <c r="H86" s="17">
        <v>0</v>
      </c>
      <c r="I86" s="17"/>
      <c r="J86" s="17">
        <v>0</v>
      </c>
      <c r="K86" s="2"/>
    </row>
    <row r="87" spans="1:11" ht="16.5" x14ac:dyDescent="0.35">
      <c r="B87" s="27" t="s">
        <v>471</v>
      </c>
      <c r="F87" s="2" t="s">
        <v>2122</v>
      </c>
      <c r="H87" s="17">
        <v>0</v>
      </c>
      <c r="I87" s="17"/>
      <c r="J87" s="17">
        <v>0</v>
      </c>
      <c r="K87" s="2"/>
    </row>
    <row r="88" spans="1:11" x14ac:dyDescent="0.3">
      <c r="B88" s="156" t="s">
        <v>245</v>
      </c>
      <c r="F88" s="2" t="s">
        <v>2123</v>
      </c>
      <c r="H88" s="17">
        <v>0</v>
      </c>
      <c r="I88" s="17"/>
      <c r="J88" s="17">
        <v>0</v>
      </c>
      <c r="K88" s="2"/>
    </row>
    <row r="89" spans="1:11" x14ac:dyDescent="0.3">
      <c r="F89" s="2" t="s">
        <v>76</v>
      </c>
      <c r="H89" s="17">
        <v>0</v>
      </c>
      <c r="I89" s="17"/>
      <c r="J89" s="17">
        <v>0</v>
      </c>
      <c r="K89" s="2"/>
    </row>
    <row r="90" spans="1:11" x14ac:dyDescent="0.3">
      <c r="F90" s="2" t="s">
        <v>1568</v>
      </c>
      <c r="H90" s="25">
        <v>0</v>
      </c>
      <c r="I90" s="17"/>
      <c r="J90" s="25">
        <f>SUM(H85:H89)</f>
        <v>0</v>
      </c>
      <c r="K90" s="2"/>
    </row>
    <row r="91" spans="1:11" x14ac:dyDescent="0.3">
      <c r="F91" s="2" t="s">
        <v>1157</v>
      </c>
      <c r="H91" s="17">
        <f>SUM(H85:H90)</f>
        <v>0</v>
      </c>
      <c r="I91" s="17"/>
      <c r="J91" s="17">
        <f>SUM(J85:J90)</f>
        <v>0</v>
      </c>
      <c r="K91" s="2"/>
    </row>
    <row r="92" spans="1:11" x14ac:dyDescent="0.3">
      <c r="A92" s="20"/>
      <c r="B92" s="20"/>
      <c r="C92" s="20"/>
      <c r="D92" s="20"/>
      <c r="E92" s="20"/>
      <c r="F92" s="298"/>
      <c r="G92" s="20"/>
      <c r="H92" s="25"/>
      <c r="I92" s="25"/>
      <c r="J92" s="25"/>
      <c r="K92" s="2"/>
    </row>
    <row r="93" spans="1:11" x14ac:dyDescent="0.3">
      <c r="H93" s="16"/>
      <c r="I93" s="16"/>
      <c r="J93" s="16"/>
    </row>
    <row r="94" spans="1:11" ht="16.5" x14ac:dyDescent="0.35">
      <c r="A94" s="3" t="s">
        <v>1240</v>
      </c>
      <c r="B94" s="27" t="s">
        <v>1448</v>
      </c>
      <c r="F94" s="3" t="s">
        <v>2120</v>
      </c>
      <c r="H94" s="17">
        <f>+'APPVI PG1'!E48</f>
        <v>0</v>
      </c>
      <c r="I94" s="17"/>
      <c r="J94" s="17">
        <f>+'APPVI PG1'!G48</f>
        <v>5665706.1599999983</v>
      </c>
    </row>
    <row r="95" spans="1:11" x14ac:dyDescent="0.3">
      <c r="B95" s="23" t="s">
        <v>1449</v>
      </c>
      <c r="F95" s="3" t="s">
        <v>2121</v>
      </c>
      <c r="H95" s="17">
        <f>+'APPVI PG1'!E49</f>
        <v>0</v>
      </c>
      <c r="I95" s="17"/>
      <c r="J95" s="17">
        <f>+'APPVI PG1'!G49</f>
        <v>1174973.7100000004</v>
      </c>
    </row>
    <row r="96" spans="1:11" x14ac:dyDescent="0.3">
      <c r="B96" s="23" t="s">
        <v>1450</v>
      </c>
      <c r="F96" s="3" t="s">
        <v>2122</v>
      </c>
      <c r="H96" s="17">
        <f>+'APPVI PG1'!E50</f>
        <v>0</v>
      </c>
      <c r="I96" s="17"/>
      <c r="J96" s="17">
        <f>+'APPVI PG1'!G50</f>
        <v>3406938.12</v>
      </c>
    </row>
    <row r="97" spans="1:12" x14ac:dyDescent="0.3">
      <c r="B97" s="23" t="s">
        <v>1451</v>
      </c>
      <c r="F97" s="3" t="s">
        <v>2123</v>
      </c>
      <c r="H97" s="17">
        <f>+'APPVI PG1'!E51</f>
        <v>0</v>
      </c>
      <c r="I97" s="17"/>
      <c r="J97" s="17">
        <f>+'APPVI PG1'!G51</f>
        <v>3986536.3600000003</v>
      </c>
    </row>
    <row r="98" spans="1:12" x14ac:dyDescent="0.3">
      <c r="B98" s="23" t="s">
        <v>1452</v>
      </c>
      <c r="F98" s="3" t="s">
        <v>76</v>
      </c>
      <c r="H98" s="17">
        <f>+'APPVI PG1'!E52</f>
        <v>0</v>
      </c>
      <c r="I98" s="17"/>
      <c r="J98" s="17">
        <f>+'APPVI PG1'!G52</f>
        <v>3266078.2399999998</v>
      </c>
    </row>
    <row r="99" spans="1:12" x14ac:dyDescent="0.3">
      <c r="B99" s="23" t="s">
        <v>403</v>
      </c>
      <c r="F99" s="2" t="s">
        <v>1113</v>
      </c>
      <c r="H99" s="25">
        <f>+'APPVI PG1'!E53</f>
        <v>17500232.590000004</v>
      </c>
      <c r="I99" s="17"/>
      <c r="J99" s="25">
        <f>+'APPVI PG1'!G53</f>
        <v>0</v>
      </c>
    </row>
    <row r="100" spans="1:12" x14ac:dyDescent="0.3">
      <c r="B100" s="23"/>
      <c r="F100" s="3" t="s">
        <v>1157</v>
      </c>
      <c r="H100" s="17">
        <f>SUM(H94:H99)</f>
        <v>17500232.590000004</v>
      </c>
      <c r="I100" s="17"/>
      <c r="J100" s="17">
        <f>SUM(J94:J99)</f>
        <v>17500232.589999996</v>
      </c>
    </row>
    <row r="101" spans="1:12" x14ac:dyDescent="0.3">
      <c r="B101" s="23"/>
      <c r="H101" s="17"/>
      <c r="I101" s="17"/>
      <c r="J101" s="17"/>
    </row>
    <row r="102" spans="1:12" ht="16.5" x14ac:dyDescent="0.35">
      <c r="A102" s="3" t="s">
        <v>2100</v>
      </c>
      <c r="B102" s="27" t="s">
        <v>405</v>
      </c>
      <c r="F102" s="3" t="s">
        <v>2120</v>
      </c>
      <c r="H102" s="17">
        <f>+'APPVI PG1'!I48</f>
        <v>0</v>
      </c>
      <c r="I102" s="17"/>
      <c r="J102" s="17">
        <f>+'APPVI PG1'!K48</f>
        <v>5714412.5228602309</v>
      </c>
    </row>
    <row r="103" spans="1:12" x14ac:dyDescent="0.3">
      <c r="B103" s="23" t="s">
        <v>1449</v>
      </c>
      <c r="F103" s="3" t="s">
        <v>2121</v>
      </c>
      <c r="H103" s="17">
        <f>+'APPVI PG1'!I49</f>
        <v>0</v>
      </c>
      <c r="I103" s="17"/>
      <c r="J103" s="17">
        <f>+'APPVI PG1'!K49</f>
        <v>1185072.4240016548</v>
      </c>
    </row>
    <row r="104" spans="1:12" x14ac:dyDescent="0.3">
      <c r="F104" s="3" t="s">
        <v>2122</v>
      </c>
      <c r="H104" s="17">
        <f>+'APPVI PG1'!I50</f>
        <v>0</v>
      </c>
      <c r="I104" s="17"/>
      <c r="J104" s="17">
        <f>+'APPVI PG1'!K50</f>
        <v>3436221.1795716686</v>
      </c>
    </row>
    <row r="105" spans="1:12" x14ac:dyDescent="0.3">
      <c r="F105" s="3" t="s">
        <v>2123</v>
      </c>
      <c r="H105" s="17">
        <f>+'APPVI PG1'!I51</f>
        <v>0</v>
      </c>
      <c r="I105" s="17"/>
      <c r="J105" s="17">
        <f>+'APPVI PG1'!K51</f>
        <v>4020802.5625376394</v>
      </c>
    </row>
    <row r="106" spans="1:12" x14ac:dyDescent="0.3">
      <c r="F106" s="3" t="s">
        <v>76</v>
      </c>
      <c r="H106" s="17">
        <f>+'APPVI PG1'!I52</f>
        <v>0</v>
      </c>
      <c r="I106" s="17"/>
      <c r="J106" s="17">
        <f>+'APPVI PG1'!K52</f>
        <v>3294150.1573924497</v>
      </c>
    </row>
    <row r="107" spans="1:12" x14ac:dyDescent="0.3">
      <c r="F107" s="2" t="s">
        <v>1113</v>
      </c>
      <c r="H107" s="25">
        <f>+'APPVI PG1'!I53</f>
        <v>17650658.846363641</v>
      </c>
      <c r="I107" s="17"/>
      <c r="J107" s="25">
        <f>+'APPVI PG1'!K53</f>
        <v>0</v>
      </c>
    </row>
    <row r="108" spans="1:12" x14ac:dyDescent="0.3">
      <c r="F108" s="3" t="s">
        <v>1157</v>
      </c>
      <c r="H108" s="17">
        <f>SUM(H102:H107)</f>
        <v>17650658.846363641</v>
      </c>
      <c r="I108" s="17"/>
      <c r="J108" s="17">
        <f>SUM(J102:J107)</f>
        <v>17650658.846363645</v>
      </c>
    </row>
    <row r="109" spans="1:12" x14ac:dyDescent="0.3">
      <c r="B109" s="2"/>
      <c r="C109" s="2"/>
      <c r="D109" s="2"/>
      <c r="E109" s="2"/>
      <c r="H109" s="16"/>
      <c r="I109" s="16"/>
      <c r="J109" s="16"/>
      <c r="K109" s="2"/>
      <c r="L109" s="2"/>
    </row>
    <row r="110" spans="1:12" s="2" customFormat="1" ht="16.5" x14ac:dyDescent="0.35">
      <c r="A110" s="2" t="s">
        <v>1238</v>
      </c>
      <c r="B110" s="119" t="s">
        <v>1966</v>
      </c>
      <c r="F110" s="2" t="s">
        <v>2120</v>
      </c>
      <c r="H110" s="17">
        <v>0</v>
      </c>
      <c r="I110" s="17"/>
      <c r="J110" s="17">
        <f>+'APPVIII PG 2'!D50-'APPVIII PG 3'!D50-'APPVIII PG 4'!D44</f>
        <v>0</v>
      </c>
      <c r="L110" s="17"/>
    </row>
    <row r="111" spans="1:12" s="2" customFormat="1" ht="16.5" x14ac:dyDescent="0.35">
      <c r="B111" s="119" t="s">
        <v>1965</v>
      </c>
      <c r="F111" s="2" t="s">
        <v>2121</v>
      </c>
      <c r="H111" s="17">
        <v>0</v>
      </c>
      <c r="I111" s="17"/>
      <c r="J111" s="17">
        <f>+'APPVIII PG 2'!E50-'APPVIII PG 3'!E50-'APPVIII PG 4'!D44</f>
        <v>0</v>
      </c>
      <c r="L111" s="17"/>
    </row>
    <row r="112" spans="1:12" s="2" customFormat="1" x14ac:dyDescent="0.3">
      <c r="B112" s="156" t="s">
        <v>688</v>
      </c>
      <c r="F112" s="2" t="s">
        <v>2122</v>
      </c>
      <c r="H112" s="17">
        <v>0</v>
      </c>
      <c r="I112" s="17"/>
      <c r="J112" s="17">
        <f>+'APPVIII PG 2'!F50-'APPVIII PG 3'!F50-'APPVIII PG 4'!D44</f>
        <v>0</v>
      </c>
      <c r="L112" s="17"/>
    </row>
    <row r="113" spans="1:12" s="2" customFormat="1" x14ac:dyDescent="0.3">
      <c r="F113" s="2" t="s">
        <v>2123</v>
      </c>
      <c r="H113" s="17">
        <v>0</v>
      </c>
      <c r="I113" s="17"/>
      <c r="J113" s="17">
        <f>+'APPVIII PG 2'!G503-'APPVIII PG 3'!G50-'APPVIII PG 4'!D44</f>
        <v>0</v>
      </c>
      <c r="L113" s="17"/>
    </row>
    <row r="114" spans="1:12" s="2" customFormat="1" x14ac:dyDescent="0.3">
      <c r="F114" s="2" t="s">
        <v>76</v>
      </c>
      <c r="H114" s="17">
        <v>0</v>
      </c>
      <c r="I114" s="17"/>
      <c r="J114" s="17">
        <f>+'APPVIII PG 2'!D54-'APPVIII PG 3'!D54-'APPVIII PG 4'!D48</f>
        <v>0</v>
      </c>
      <c r="L114" s="17"/>
    </row>
    <row r="115" spans="1:12" s="2" customFormat="1" x14ac:dyDescent="0.3">
      <c r="F115" s="2" t="s">
        <v>2099</v>
      </c>
      <c r="H115" s="25">
        <f>-'APPVIII PG 2'!IH50-'APPVIII PG 3'!H50-'APPVIII PG 4'!H44</f>
        <v>0</v>
      </c>
      <c r="I115" s="17"/>
      <c r="J115" s="25">
        <v>0</v>
      </c>
    </row>
    <row r="116" spans="1:12" s="2" customFormat="1" x14ac:dyDescent="0.3">
      <c r="F116" s="2" t="s">
        <v>1157</v>
      </c>
      <c r="H116" s="17">
        <f>SUM(H110:H115)</f>
        <v>0</v>
      </c>
      <c r="I116" s="17"/>
      <c r="J116" s="17">
        <f>SUM(J110:J115)</f>
        <v>0</v>
      </c>
    </row>
    <row r="117" spans="1:12" x14ac:dyDescent="0.3">
      <c r="B117" s="23"/>
      <c r="H117" s="16"/>
      <c r="I117" s="17"/>
      <c r="J117" s="16"/>
    </row>
    <row r="118" spans="1:12" ht="16.5" x14ac:dyDescent="0.35">
      <c r="A118" s="3" t="s">
        <v>2101</v>
      </c>
      <c r="B118" s="27" t="s">
        <v>407</v>
      </c>
      <c r="F118" s="3" t="s">
        <v>2120</v>
      </c>
      <c r="H118" s="17">
        <f t="shared" ref="H118:H123" si="1">IF((H94-J94)-(H102-J102)+(H110-J110)&lt;=0,0,(H94-J94)-(H102-J102)+(H110-J110))</f>
        <v>48706.362860232592</v>
      </c>
      <c r="I118" s="17"/>
      <c r="J118" s="17">
        <f t="shared" ref="J118:J123" si="2">IF((J94-H94)-(J102-H102)+(J110-H110)&lt;=0,0,(J94-H94)-(J102-H102)+(J110-H110))</f>
        <v>0</v>
      </c>
    </row>
    <row r="119" spans="1:12" x14ac:dyDescent="0.3">
      <c r="B119" s="23"/>
      <c r="F119" s="3" t="s">
        <v>2121</v>
      </c>
      <c r="H119" s="17">
        <f t="shared" si="1"/>
        <v>10098.714001654414</v>
      </c>
      <c r="I119" s="17"/>
      <c r="J119" s="17">
        <f t="shared" si="2"/>
        <v>0</v>
      </c>
    </row>
    <row r="120" spans="1:12" x14ac:dyDescent="0.3">
      <c r="F120" s="3" t="s">
        <v>2122</v>
      </c>
      <c r="H120" s="17">
        <f t="shared" si="1"/>
        <v>29283.059571668506</v>
      </c>
      <c r="I120" s="17"/>
      <c r="J120" s="17">
        <f t="shared" si="2"/>
        <v>0</v>
      </c>
    </row>
    <row r="121" spans="1:12" x14ac:dyDescent="0.3">
      <c r="F121" s="3" t="s">
        <v>2123</v>
      </c>
      <c r="H121" s="17">
        <f t="shared" si="1"/>
        <v>34266.202537639067</v>
      </c>
      <c r="I121" s="17"/>
      <c r="J121" s="17">
        <f t="shared" si="2"/>
        <v>0</v>
      </c>
    </row>
    <row r="122" spans="1:12" x14ac:dyDescent="0.3">
      <c r="F122" s="3" t="s">
        <v>76</v>
      </c>
      <c r="H122" s="17">
        <f>IF((H98-J98)-(H106-J106)+(H114-J114)&lt;=0,0,(H98-J98)-(H106-J106)+(H114-J114))</f>
        <v>28071.917392449919</v>
      </c>
      <c r="I122" s="17"/>
      <c r="J122" s="17">
        <f t="shared" si="2"/>
        <v>0</v>
      </c>
    </row>
    <row r="123" spans="1:12" x14ac:dyDescent="0.3">
      <c r="F123" s="2" t="s">
        <v>1113</v>
      </c>
      <c r="H123" s="25">
        <f t="shared" si="1"/>
        <v>0</v>
      </c>
      <c r="I123" s="17"/>
      <c r="J123" s="25">
        <f t="shared" si="2"/>
        <v>150426.25636363775</v>
      </c>
    </row>
    <row r="124" spans="1:12" x14ac:dyDescent="0.3">
      <c r="F124" s="3" t="s">
        <v>1157</v>
      </c>
      <c r="H124" s="17">
        <f>SUM(H118:H123)</f>
        <v>150426.2563636445</v>
      </c>
      <c r="I124" s="16"/>
      <c r="J124" s="17">
        <f>SUM(J118:J123)</f>
        <v>150426.25636363775</v>
      </c>
    </row>
    <row r="125" spans="1:12" x14ac:dyDescent="0.3">
      <c r="A125" s="2"/>
      <c r="B125" s="2"/>
      <c r="C125" s="2"/>
      <c r="D125" s="2"/>
      <c r="E125" s="2"/>
      <c r="F125" s="2"/>
      <c r="G125" s="2"/>
      <c r="H125" s="17"/>
      <c r="I125" s="17"/>
      <c r="J125" s="17"/>
    </row>
    <row r="126" spans="1:12" x14ac:dyDescent="0.3">
      <c r="H126" s="16"/>
      <c r="I126" s="16"/>
      <c r="J126" s="16"/>
    </row>
    <row r="127" spans="1:12" x14ac:dyDescent="0.3">
      <c r="A127" s="3" t="s">
        <v>1410</v>
      </c>
    </row>
    <row r="128" spans="1:12" x14ac:dyDescent="0.3">
      <c r="A128" s="3" t="s">
        <v>1409</v>
      </c>
    </row>
  </sheetData>
  <phoneticPr fontId="0" type="noConversion"/>
  <printOptions horizontalCentered="1"/>
  <pageMargins left="0.75" right="0.75" top="0.5" bottom="0.5" header="0" footer="0"/>
  <pageSetup scale="65" orientation="portrait" r:id="rId1"/>
  <headerFooter alignWithMargins="0"/>
  <rowBreaks count="1" manualBreakCount="1">
    <brk id="6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V79"/>
  <sheetViews>
    <sheetView workbookViewId="0"/>
  </sheetViews>
  <sheetFormatPr defaultRowHeight="15" x14ac:dyDescent="0.3"/>
  <cols>
    <col min="1" max="1" width="4" style="3" bestFit="1" customWidth="1"/>
    <col min="2" max="2" width="26.5703125" style="3" customWidth="1"/>
    <col min="3" max="3" width="6.5703125" style="3" customWidth="1"/>
    <col min="4" max="4" width="10.28515625" style="3" customWidth="1"/>
    <col min="5" max="5" width="1.7109375" style="3" customWidth="1"/>
    <col min="6" max="6" width="12.140625" style="3" customWidth="1"/>
    <col min="7" max="7" width="1.7109375" style="3" customWidth="1"/>
    <col min="8" max="8" width="11.28515625" style="3" bestFit="1" customWidth="1"/>
    <col min="9" max="9" width="1.7109375" style="3" customWidth="1"/>
    <col min="10" max="10" width="11.140625" style="3" customWidth="1"/>
    <col min="11" max="11" width="1.7109375" style="3" customWidth="1"/>
    <col min="12" max="12" width="12.7109375" style="3" bestFit="1" customWidth="1"/>
    <col min="13" max="13" width="1.7109375" style="3" customWidth="1"/>
    <col min="14" max="14" width="11.7109375" style="3" bestFit="1" customWidth="1"/>
    <col min="15" max="15" width="1.7109375" style="3" customWidth="1"/>
    <col min="16" max="16" width="10.7109375" style="3" customWidth="1"/>
    <col min="17" max="17" width="1.7109375" style="3" customWidth="1"/>
    <col min="18" max="18" width="10.7109375" style="3" customWidth="1"/>
    <col min="19" max="16384" width="9.140625" style="3"/>
  </cols>
  <sheetData>
    <row r="1" spans="1:19" x14ac:dyDescent="0.3">
      <c r="A1" s="28"/>
      <c r="B1" s="29" t="s">
        <v>1207</v>
      </c>
      <c r="C1" s="30" t="str">
        <f>INPUT!C1</f>
        <v>November 2010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9" t="s">
        <v>408</v>
      </c>
      <c r="O1" s="28"/>
      <c r="Q1" s="28"/>
    </row>
    <row r="2" spans="1:19" x14ac:dyDescent="0.3">
      <c r="A2" s="28"/>
      <c r="B2" s="28"/>
      <c r="C2" s="28"/>
      <c r="D2" s="28"/>
      <c r="E2" s="28"/>
      <c r="F2" s="28"/>
      <c r="G2" s="29" t="s">
        <v>409</v>
      </c>
      <c r="H2" s="31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9" x14ac:dyDescent="0.3">
      <c r="A3" s="28"/>
      <c r="B3" s="28"/>
      <c r="C3" s="28"/>
      <c r="D3" s="28"/>
      <c r="E3" s="28"/>
      <c r="F3" s="28"/>
      <c r="G3" s="29" t="s">
        <v>410</v>
      </c>
      <c r="H3" s="31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9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50"/>
      <c r="Q4" s="236"/>
      <c r="R4" s="50"/>
    </row>
    <row r="5" spans="1:19" x14ac:dyDescent="0.3">
      <c r="A5" s="28"/>
      <c r="B5" s="28"/>
      <c r="C5" s="28"/>
      <c r="D5" s="32"/>
      <c r="E5" s="33" t="s">
        <v>411</v>
      </c>
      <c r="F5" s="32"/>
      <c r="G5" s="34"/>
      <c r="H5" s="32"/>
      <c r="I5" s="35" t="s">
        <v>412</v>
      </c>
      <c r="J5" s="32"/>
      <c r="K5" s="34"/>
      <c r="L5" s="32"/>
      <c r="M5" s="35" t="s">
        <v>413</v>
      </c>
      <c r="N5" s="32"/>
      <c r="O5" s="28"/>
      <c r="P5" s="233"/>
      <c r="Q5" s="234"/>
      <c r="R5" s="233"/>
      <c r="S5" s="34"/>
    </row>
    <row r="6" spans="1:19" x14ac:dyDescent="0.3">
      <c r="A6" s="28"/>
      <c r="B6" s="28"/>
      <c r="C6" s="28"/>
      <c r="D6" s="29" t="s">
        <v>414</v>
      </c>
      <c r="E6" s="29"/>
      <c r="F6" s="29"/>
      <c r="G6" s="29"/>
      <c r="H6" s="29" t="s">
        <v>2116</v>
      </c>
      <c r="I6" s="29"/>
      <c r="J6" s="29" t="s">
        <v>415</v>
      </c>
      <c r="K6" s="29"/>
      <c r="L6" s="29" t="s">
        <v>2116</v>
      </c>
      <c r="M6" s="29"/>
      <c r="N6" s="29" t="s">
        <v>2118</v>
      </c>
      <c r="O6" s="31"/>
      <c r="P6" s="235"/>
      <c r="Q6" s="235"/>
      <c r="R6" s="235"/>
      <c r="S6" s="29"/>
    </row>
    <row r="7" spans="1:19" x14ac:dyDescent="0.3">
      <c r="A7" s="28"/>
      <c r="B7" s="28"/>
      <c r="C7" s="28"/>
      <c r="D7" s="36" t="s">
        <v>416</v>
      </c>
      <c r="E7" s="36"/>
      <c r="F7" s="29" t="s">
        <v>417</v>
      </c>
      <c r="G7" s="29"/>
      <c r="H7" s="29" t="s">
        <v>418</v>
      </c>
      <c r="I7" s="29"/>
      <c r="J7" s="29" t="s">
        <v>419</v>
      </c>
      <c r="K7" s="29"/>
      <c r="L7" s="29" t="s">
        <v>418</v>
      </c>
      <c r="M7" s="29"/>
      <c r="N7" s="29" t="s">
        <v>419</v>
      </c>
      <c r="O7" s="31"/>
      <c r="P7" s="235"/>
      <c r="Q7" s="235"/>
      <c r="R7" s="235"/>
      <c r="S7" s="29"/>
    </row>
    <row r="8" spans="1:19" x14ac:dyDescent="0.3">
      <c r="A8" s="28"/>
      <c r="B8" s="28"/>
      <c r="C8" s="28"/>
      <c r="D8" s="33" t="s">
        <v>420</v>
      </c>
      <c r="E8" s="29"/>
      <c r="F8" s="35" t="s">
        <v>421</v>
      </c>
      <c r="G8" s="36"/>
      <c r="H8" s="35" t="s">
        <v>422</v>
      </c>
      <c r="I8" s="36"/>
      <c r="J8" s="35" t="s">
        <v>423</v>
      </c>
      <c r="K8" s="36"/>
      <c r="L8" s="35" t="s">
        <v>424</v>
      </c>
      <c r="M8" s="36"/>
      <c r="N8" s="35" t="s">
        <v>425</v>
      </c>
      <c r="O8" s="37"/>
      <c r="P8" s="234"/>
      <c r="Q8" s="234"/>
      <c r="R8" s="234"/>
      <c r="S8" s="36"/>
    </row>
    <row r="9" spans="1:19" x14ac:dyDescent="0.3">
      <c r="A9" s="28" t="s">
        <v>1218</v>
      </c>
      <c r="B9" s="29" t="s">
        <v>1152</v>
      </c>
      <c r="C9" s="28" t="s">
        <v>2120</v>
      </c>
      <c r="D9" s="38">
        <f>PAGE3!C26</f>
        <v>-2238900</v>
      </c>
      <c r="E9" s="28"/>
      <c r="F9" s="39">
        <f>IF(D9&lt;0,PAGE3!$E$33,PAGE3!E26+PAGE3!G26)</f>
        <v>13.24927559055118</v>
      </c>
      <c r="G9" s="28"/>
      <c r="H9" s="433">
        <f>IF(PAGE3!I26&lt;0,PAGE3!I26)*-1</f>
        <v>29663803</v>
      </c>
      <c r="I9" s="40"/>
      <c r="J9" s="433">
        <f>IF(PAGE3!I26&gt;0,PAGE3!I26,0)</f>
        <v>0</v>
      </c>
      <c r="K9" s="38"/>
      <c r="L9" s="40">
        <f>+PAGE4!H46</f>
        <v>43114966.509999998</v>
      </c>
      <c r="M9" s="40"/>
      <c r="N9" s="40">
        <f>+PAGE4!J46</f>
        <v>8209806.4000000004</v>
      </c>
      <c r="O9" s="28"/>
      <c r="P9" s="42"/>
      <c r="Q9" s="42"/>
      <c r="R9" s="42"/>
      <c r="S9" s="38"/>
    </row>
    <row r="10" spans="1:19" x14ac:dyDescent="0.3">
      <c r="A10" s="28"/>
      <c r="B10" s="29" t="s">
        <v>1161</v>
      </c>
      <c r="C10" s="28" t="s">
        <v>2121</v>
      </c>
      <c r="D10" s="38">
        <f>PAGE3!C27</f>
        <v>-317200</v>
      </c>
      <c r="E10" s="28"/>
      <c r="F10" s="39">
        <f>IF(D10&lt;0,PAGE3!$E$33,PAGE3!E27+PAGE3!G27)</f>
        <v>13.24927559055118</v>
      </c>
      <c r="G10" s="28"/>
      <c r="H10" s="42">
        <f>IF(PAGE3!I27&lt;0,PAGE3!I27)*-1</f>
        <v>4202670</v>
      </c>
      <c r="I10" s="40"/>
      <c r="J10" s="42">
        <f>IF(PAGE3!I27&gt;0,PAGE3!I27,0)</f>
        <v>0</v>
      </c>
      <c r="K10" s="38"/>
      <c r="L10" s="40">
        <f>+PAGE4!H47</f>
        <v>1888091.04</v>
      </c>
      <c r="M10" s="40"/>
      <c r="N10" s="40">
        <f>+PAGE4!J47</f>
        <v>4495446.4400000004</v>
      </c>
      <c r="O10" s="28"/>
      <c r="P10" s="42"/>
      <c r="Q10" s="42"/>
      <c r="R10" s="42"/>
      <c r="S10" s="38"/>
    </row>
    <row r="11" spans="1:19" x14ac:dyDescent="0.3">
      <c r="A11" s="28"/>
      <c r="B11" s="29" t="s">
        <v>1164</v>
      </c>
      <c r="C11" s="28" t="s">
        <v>2122</v>
      </c>
      <c r="D11" s="38">
        <f>PAGE3!C28</f>
        <v>247800</v>
      </c>
      <c r="E11" s="28"/>
      <c r="F11" s="39">
        <f>IF(D11&lt;0,PAGE3!$E$33,PAGE3!E28+PAGE3!G28)</f>
        <v>15.39</v>
      </c>
      <c r="G11" s="28"/>
      <c r="H11" s="42">
        <f>IF(PAGE3!I28&lt;0,PAGE3!I28)*-1</f>
        <v>0</v>
      </c>
      <c r="I11" s="40"/>
      <c r="J11" s="42">
        <f>IF(PAGE3!I28&gt;0,PAGE3!I28,0)</f>
        <v>3813642</v>
      </c>
      <c r="K11" s="38"/>
      <c r="L11" s="40">
        <f>+PAGE4!H48</f>
        <v>4528254.3</v>
      </c>
      <c r="M11" s="40"/>
      <c r="N11" s="40">
        <f>+PAGE4!J48</f>
        <v>19173094.600000001</v>
      </c>
      <c r="O11" s="28"/>
      <c r="P11" s="42"/>
      <c r="Q11" s="42"/>
      <c r="R11" s="42"/>
      <c r="S11" s="38"/>
    </row>
    <row r="12" spans="1:19" x14ac:dyDescent="0.3">
      <c r="A12" s="28"/>
      <c r="B12" s="29"/>
      <c r="C12" s="28" t="s">
        <v>2123</v>
      </c>
      <c r="D12" s="38">
        <f>PAGE3!C29</f>
        <v>2419200</v>
      </c>
      <c r="E12" s="28"/>
      <c r="F12" s="39">
        <f>IF(D12&lt;0,PAGE3!$E$33,PAGE3!E29+PAGE3!G29)</f>
        <v>13.03</v>
      </c>
      <c r="G12" s="28"/>
      <c r="H12" s="42">
        <f>IF(PAGE3!I29&lt;0,PAGE3!I29)*-1</f>
        <v>0</v>
      </c>
      <c r="I12" s="40"/>
      <c r="J12" s="42">
        <f>IF(PAGE3!I29&gt;0,PAGE3!I29,0)</f>
        <v>31522176</v>
      </c>
      <c r="K12" s="38"/>
      <c r="L12" s="40">
        <f>+PAGE4!H49</f>
        <v>4570388.1099999994</v>
      </c>
      <c r="M12" s="40"/>
      <c r="N12" s="40">
        <f>+PAGE4!J49</f>
        <v>37051059.490000002</v>
      </c>
      <c r="O12" s="28"/>
      <c r="P12" s="42"/>
      <c r="Q12" s="42"/>
      <c r="R12" s="42"/>
      <c r="S12" s="38"/>
    </row>
    <row r="13" spans="1:19" x14ac:dyDescent="0.3">
      <c r="A13" s="28"/>
      <c r="B13" s="29"/>
      <c r="C13" s="28" t="s">
        <v>76</v>
      </c>
      <c r="D13" s="38">
        <f>PAGE3!C30</f>
        <v>-110900</v>
      </c>
      <c r="E13" s="28"/>
      <c r="F13" s="39">
        <f>IF(D13&lt;0,PAGE3!$E$33,PAGE3!E30+PAGE3!G30)</f>
        <v>13.24927559055118</v>
      </c>
      <c r="G13" s="28"/>
      <c r="H13" s="41">
        <f>IF(PAGE3!I30&lt;0,PAGE3!I30)*-1</f>
        <v>1469345</v>
      </c>
      <c r="I13" s="40"/>
      <c r="J13" s="41">
        <f>IF(PAGE3!I30&gt;0,PAGE3!I30,0)</f>
        <v>0</v>
      </c>
      <c r="K13" s="38"/>
      <c r="L13" s="41">
        <f>+PAGE4!H50</f>
        <v>17066568.68</v>
      </c>
      <c r="M13" s="40"/>
      <c r="N13" s="41">
        <f>+PAGE4!J50</f>
        <v>2238860.48</v>
      </c>
      <c r="O13" s="28"/>
      <c r="P13" s="42"/>
      <c r="Q13" s="42"/>
      <c r="R13" s="42"/>
      <c r="S13" s="38"/>
    </row>
    <row r="14" spans="1:19" x14ac:dyDescent="0.3">
      <c r="A14" s="28"/>
      <c r="B14" s="29"/>
      <c r="C14" s="28" t="s">
        <v>1157</v>
      </c>
      <c r="D14" s="28"/>
      <c r="E14" s="28"/>
      <c r="F14" s="28"/>
      <c r="G14" s="28"/>
      <c r="H14" s="40">
        <f>SUM(H9:H13)</f>
        <v>35335818</v>
      </c>
      <c r="I14" s="40"/>
      <c r="J14" s="40">
        <f>SUM(J9:J13)</f>
        <v>35335818</v>
      </c>
      <c r="K14" s="38"/>
      <c r="L14" s="40">
        <f>SUM(L9:L13)</f>
        <v>71168268.639999986</v>
      </c>
      <c r="M14" s="40"/>
      <c r="N14" s="42">
        <f>SUM(N9:N13)</f>
        <v>71168267.410000011</v>
      </c>
      <c r="O14" s="28"/>
      <c r="P14" s="42"/>
      <c r="Q14" s="42"/>
      <c r="R14" s="42"/>
      <c r="S14" s="38"/>
    </row>
    <row r="15" spans="1:19" x14ac:dyDescent="0.3">
      <c r="A15" s="28"/>
      <c r="B15" s="29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14"/>
      <c r="Q15" s="214"/>
      <c r="R15" s="42"/>
      <c r="S15" s="28"/>
    </row>
    <row r="16" spans="1:19" x14ac:dyDescent="0.3">
      <c r="A16" s="28" t="s">
        <v>1219</v>
      </c>
      <c r="B16" s="29" t="s">
        <v>1220</v>
      </c>
      <c r="C16" s="28" t="s">
        <v>2120</v>
      </c>
      <c r="D16" s="28"/>
      <c r="E16" s="28"/>
      <c r="F16" s="28"/>
      <c r="G16" s="28"/>
      <c r="H16" s="40">
        <f>INPUT!J4</f>
        <v>30031880</v>
      </c>
      <c r="I16" s="40"/>
      <c r="J16" s="40">
        <f>INPUT!L4</f>
        <v>0</v>
      </c>
      <c r="K16" s="40"/>
      <c r="L16" s="40">
        <f>INPUT!M4</f>
        <v>42385567.539999999</v>
      </c>
      <c r="M16" s="40"/>
      <c r="N16" s="40">
        <f>INPUT!O4</f>
        <v>7250634.2800000003</v>
      </c>
      <c r="O16" s="28"/>
      <c r="P16" s="42"/>
      <c r="Q16" s="42"/>
      <c r="R16" s="42"/>
      <c r="S16" s="38"/>
    </row>
    <row r="17" spans="1:19" x14ac:dyDescent="0.3">
      <c r="A17" s="28" t="s">
        <v>2117</v>
      </c>
      <c r="B17" s="29" t="s">
        <v>1221</v>
      </c>
      <c r="C17" s="28" t="s">
        <v>2121</v>
      </c>
      <c r="D17" s="28"/>
      <c r="E17" s="28"/>
      <c r="F17" s="28"/>
      <c r="G17" s="28"/>
      <c r="H17" s="40">
        <f>INPUT!J5</f>
        <v>4254818</v>
      </c>
      <c r="I17" s="40"/>
      <c r="J17" s="40">
        <f>INPUT!L5</f>
        <v>0</v>
      </c>
      <c r="K17" s="40"/>
      <c r="L17" s="40">
        <f>INPUT!M5</f>
        <v>1915691.56</v>
      </c>
      <c r="M17" s="40"/>
      <c r="N17" s="40">
        <f>INPUT!O5</f>
        <v>4561188.03</v>
      </c>
      <c r="O17" s="28"/>
      <c r="P17" s="42"/>
      <c r="Q17" s="42"/>
      <c r="R17" s="42"/>
      <c r="S17" s="38"/>
    </row>
    <row r="18" spans="1:19" x14ac:dyDescent="0.3">
      <c r="A18" s="28"/>
      <c r="B18" s="29" t="s">
        <v>1161</v>
      </c>
      <c r="C18" s="28" t="s">
        <v>2122</v>
      </c>
      <c r="D18" s="28"/>
      <c r="E18" s="28"/>
      <c r="F18" s="28"/>
      <c r="G18" s="28"/>
      <c r="H18" s="40">
        <f>INPUT!J6</f>
        <v>0</v>
      </c>
      <c r="I18" s="40"/>
      <c r="J18" s="40">
        <f>INPUT!L6</f>
        <v>3744787</v>
      </c>
      <c r="K18" s="40"/>
      <c r="L18" s="40">
        <f>INPUT!M6</f>
        <v>4052826</v>
      </c>
      <c r="M18" s="40"/>
      <c r="N18" s="40">
        <f>INPUT!O6</f>
        <v>18782188.329999998</v>
      </c>
      <c r="O18" s="28"/>
      <c r="P18" s="42"/>
      <c r="Q18" s="42"/>
      <c r="R18" s="42"/>
      <c r="S18" s="38"/>
    </row>
    <row r="19" spans="1:19" x14ac:dyDescent="0.3">
      <c r="A19" s="28"/>
      <c r="B19" s="29" t="s">
        <v>825</v>
      </c>
      <c r="C19" s="28" t="s">
        <v>2123</v>
      </c>
      <c r="D19" s="28"/>
      <c r="E19" s="28"/>
      <c r="F19" s="28"/>
      <c r="G19" s="28"/>
      <c r="H19" s="40">
        <f>INPUT!J7</f>
        <v>0</v>
      </c>
      <c r="I19" s="40"/>
      <c r="J19" s="40">
        <f>INPUT!L7</f>
        <v>32029488</v>
      </c>
      <c r="K19" s="40"/>
      <c r="L19" s="40">
        <f>INPUT!M7</f>
        <v>4634596</v>
      </c>
      <c r="M19" s="40"/>
      <c r="N19" s="40">
        <f>INPUT!O7</f>
        <v>37300624.189999998</v>
      </c>
      <c r="O19" s="28"/>
      <c r="P19" s="42"/>
      <c r="Q19" s="42"/>
      <c r="R19" s="42"/>
      <c r="S19" s="38"/>
    </row>
    <row r="20" spans="1:19" x14ac:dyDescent="0.3">
      <c r="A20" s="28"/>
      <c r="B20" s="29"/>
      <c r="C20" s="28" t="s">
        <v>76</v>
      </c>
      <c r="D20" s="28"/>
      <c r="E20" s="28"/>
      <c r="F20" s="28"/>
      <c r="G20" s="28"/>
      <c r="H20" s="41">
        <f>INPUT!J8</f>
        <v>1487577</v>
      </c>
      <c r="I20" s="40"/>
      <c r="J20" s="41">
        <f>INPUT!L8</f>
        <v>0</v>
      </c>
      <c r="K20" s="40"/>
      <c r="L20" s="41">
        <f>INPUT!M8</f>
        <v>16921098</v>
      </c>
      <c r="M20" s="40"/>
      <c r="N20" s="41">
        <f>INPUT!O8</f>
        <v>2015145.63</v>
      </c>
      <c r="O20" s="28"/>
      <c r="P20" s="42"/>
      <c r="Q20" s="42"/>
      <c r="R20" s="42"/>
      <c r="S20" s="38"/>
    </row>
    <row r="21" spans="1:19" x14ac:dyDescent="0.3">
      <c r="A21" s="28"/>
      <c r="B21" s="29"/>
      <c r="C21" s="28" t="s">
        <v>1157</v>
      </c>
      <c r="D21" s="28"/>
      <c r="E21" s="28"/>
      <c r="F21" s="28"/>
      <c r="G21" s="28"/>
      <c r="H21" s="40">
        <f>SUM(H16:H20)</f>
        <v>35774275</v>
      </c>
      <c r="I21" s="38"/>
      <c r="J21" s="40">
        <f>SUM(J16:J20)</f>
        <v>35774275</v>
      </c>
      <c r="K21" s="38"/>
      <c r="L21" s="40">
        <f>SUM(L16:L20)</f>
        <v>69909779.099999994</v>
      </c>
      <c r="M21" s="38"/>
      <c r="N21" s="40">
        <f>SUM(N16:N20)</f>
        <v>69909780.459999993</v>
      </c>
      <c r="O21" s="28"/>
      <c r="P21" s="42"/>
      <c r="Q21" s="42"/>
      <c r="R21" s="42"/>
      <c r="S21" s="38"/>
    </row>
    <row r="22" spans="1:19" x14ac:dyDescent="0.3">
      <c r="A22" s="28"/>
      <c r="B22" s="29"/>
      <c r="C22" s="28"/>
      <c r="D22" s="28"/>
      <c r="E22" s="28"/>
      <c r="F22" s="28"/>
      <c r="G22" s="28"/>
      <c r="H22" s="40"/>
      <c r="I22" s="38"/>
      <c r="J22" s="40"/>
      <c r="K22" s="38"/>
      <c r="L22" s="40"/>
      <c r="M22" s="38"/>
      <c r="N22" s="40"/>
      <c r="O22" s="28"/>
      <c r="P22" s="42"/>
      <c r="Q22" s="42"/>
      <c r="R22" s="42"/>
      <c r="S22" s="38"/>
    </row>
    <row r="23" spans="1:19" hidden="1" x14ac:dyDescent="0.3">
      <c r="A23" s="50" t="s">
        <v>1222</v>
      </c>
      <c r="B23" s="826" t="s">
        <v>2114</v>
      </c>
      <c r="C23" s="50" t="s">
        <v>2120</v>
      </c>
      <c r="D23" s="50"/>
      <c r="E23" s="50"/>
      <c r="F23" s="50"/>
      <c r="G23" s="50"/>
      <c r="H23" s="827">
        <v>0</v>
      </c>
      <c r="I23" s="828"/>
      <c r="J23" s="827">
        <v>0</v>
      </c>
      <c r="K23" s="40"/>
      <c r="L23" s="827">
        <v>0</v>
      </c>
      <c r="M23" s="828"/>
      <c r="N23" s="827">
        <v>0</v>
      </c>
      <c r="O23" s="28"/>
      <c r="P23" s="42"/>
      <c r="Q23" s="42"/>
      <c r="R23" s="42"/>
      <c r="S23" s="38"/>
    </row>
    <row r="24" spans="1:19" hidden="1" x14ac:dyDescent="0.3">
      <c r="A24" s="50"/>
      <c r="B24" s="826" t="s">
        <v>693</v>
      </c>
      <c r="C24" s="50" t="s">
        <v>2121</v>
      </c>
      <c r="D24" s="50"/>
      <c r="E24" s="50"/>
      <c r="F24" s="50"/>
      <c r="G24" s="50"/>
      <c r="H24" s="827">
        <v>0</v>
      </c>
      <c r="I24" s="828"/>
      <c r="J24" s="827">
        <v>0</v>
      </c>
      <c r="K24" s="40"/>
      <c r="L24" s="827">
        <v>0</v>
      </c>
      <c r="M24" s="828"/>
      <c r="N24" s="827">
        <v>0</v>
      </c>
      <c r="O24" s="28"/>
      <c r="P24" s="42"/>
      <c r="Q24" s="42"/>
      <c r="R24" s="42"/>
      <c r="S24" s="38"/>
    </row>
    <row r="25" spans="1:19" hidden="1" x14ac:dyDescent="0.3">
      <c r="A25" s="50"/>
      <c r="B25" s="826" t="s">
        <v>1513</v>
      </c>
      <c r="C25" s="50" t="s">
        <v>2122</v>
      </c>
      <c r="D25" s="50"/>
      <c r="E25" s="50"/>
      <c r="F25" s="50"/>
      <c r="G25" s="50"/>
      <c r="H25" s="827">
        <v>0</v>
      </c>
      <c r="I25" s="828"/>
      <c r="J25" s="827">
        <v>0</v>
      </c>
      <c r="K25" s="40"/>
      <c r="L25" s="827">
        <v>0</v>
      </c>
      <c r="M25" s="828"/>
      <c r="N25" s="827">
        <v>0</v>
      </c>
      <c r="O25" s="28"/>
      <c r="P25" s="42"/>
      <c r="Q25" s="42"/>
      <c r="R25" s="42"/>
      <c r="S25" s="38"/>
    </row>
    <row r="26" spans="1:19" hidden="1" x14ac:dyDescent="0.3">
      <c r="A26" s="50"/>
      <c r="B26" s="829" t="s">
        <v>1514</v>
      </c>
      <c r="C26" s="50" t="s">
        <v>2123</v>
      </c>
      <c r="D26" s="50"/>
      <c r="E26" s="50"/>
      <c r="F26" s="50"/>
      <c r="G26" s="50"/>
      <c r="H26" s="827">
        <v>0</v>
      </c>
      <c r="I26" s="828"/>
      <c r="J26" s="827">
        <v>0</v>
      </c>
      <c r="K26" s="40"/>
      <c r="L26" s="827">
        <v>0</v>
      </c>
      <c r="M26" s="828"/>
      <c r="N26" s="827">
        <v>0</v>
      </c>
      <c r="O26" s="28"/>
      <c r="P26" s="42"/>
      <c r="Q26" s="42"/>
      <c r="R26" s="42"/>
      <c r="S26" s="38"/>
    </row>
    <row r="27" spans="1:19" hidden="1" x14ac:dyDescent="0.3">
      <c r="A27" s="50"/>
      <c r="B27" s="826"/>
      <c r="C27" s="50" t="s">
        <v>76</v>
      </c>
      <c r="D27" s="50"/>
      <c r="E27" s="50"/>
      <c r="F27" s="50"/>
      <c r="G27" s="50"/>
      <c r="H27" s="830">
        <v>0</v>
      </c>
      <c r="I27" s="828"/>
      <c r="J27" s="830">
        <v>0</v>
      </c>
      <c r="K27" s="40"/>
      <c r="L27" s="830">
        <v>0</v>
      </c>
      <c r="M27" s="828"/>
      <c r="N27" s="830">
        <v>0</v>
      </c>
      <c r="O27" s="28"/>
      <c r="P27" s="42"/>
      <c r="Q27" s="42"/>
      <c r="R27" s="42"/>
      <c r="S27" s="38"/>
    </row>
    <row r="28" spans="1:19" hidden="1" x14ac:dyDescent="0.3">
      <c r="A28" s="50"/>
      <c r="B28" s="826"/>
      <c r="C28" s="50" t="s">
        <v>1157</v>
      </c>
      <c r="D28" s="50"/>
      <c r="E28" s="50"/>
      <c r="F28" s="50"/>
      <c r="G28" s="50"/>
      <c r="H28" s="40">
        <f>SUM(H23:H27)</f>
        <v>0</v>
      </c>
      <c r="I28" s="40">
        <f>SUM(I23:I27)</f>
        <v>0</v>
      </c>
      <c r="J28" s="40">
        <f>SUM(J23:J27)</f>
        <v>0</v>
      </c>
      <c r="K28" s="40"/>
      <c r="L28" s="40">
        <f>SUM(L23:L27)</f>
        <v>0</v>
      </c>
      <c r="M28" s="40"/>
      <c r="N28" s="40">
        <f>SUM(N23:N27)</f>
        <v>0</v>
      </c>
      <c r="O28" s="28"/>
      <c r="P28" s="42"/>
      <c r="Q28" s="42"/>
      <c r="R28" s="42"/>
      <c r="S28" s="38"/>
    </row>
    <row r="29" spans="1:19" hidden="1" x14ac:dyDescent="0.3">
      <c r="A29" s="50"/>
      <c r="B29" s="826"/>
      <c r="C29" s="50"/>
      <c r="D29" s="50"/>
      <c r="E29" s="50"/>
      <c r="F29" s="50"/>
      <c r="G29" s="50"/>
      <c r="H29" s="40"/>
      <c r="I29" s="40"/>
      <c r="J29" s="40"/>
      <c r="K29" s="40"/>
      <c r="L29" s="40"/>
      <c r="M29" s="40"/>
      <c r="N29" s="40"/>
      <c r="O29" s="28"/>
      <c r="P29" s="42"/>
      <c r="Q29" s="42"/>
      <c r="R29" s="42"/>
      <c r="S29" s="38"/>
    </row>
    <row r="30" spans="1:19" x14ac:dyDescent="0.3">
      <c r="A30" s="50" t="s">
        <v>1447</v>
      </c>
      <c r="B30" s="826" t="s">
        <v>1223</v>
      </c>
      <c r="C30" s="50" t="s">
        <v>2120</v>
      </c>
      <c r="D30" s="50"/>
      <c r="E30" s="50"/>
      <c r="F30" s="50"/>
      <c r="G30" s="50"/>
      <c r="H30" s="42">
        <f>+H9-H16+H23</f>
        <v>-368077</v>
      </c>
      <c r="I30" s="40"/>
      <c r="J30" s="42">
        <f>+J9-J16+J23</f>
        <v>0</v>
      </c>
      <c r="K30" s="40"/>
      <c r="L30" s="831">
        <f>+L9-L16+L23</f>
        <v>729398.96999999881</v>
      </c>
      <c r="M30" s="40"/>
      <c r="N30" s="831">
        <f>+N9-N16+N23</f>
        <v>959172.12000000011</v>
      </c>
      <c r="O30" s="28"/>
      <c r="P30" s="42"/>
      <c r="Q30" s="42"/>
      <c r="R30" s="42"/>
      <c r="S30" s="38"/>
    </row>
    <row r="31" spans="1:19" x14ac:dyDescent="0.3">
      <c r="A31" s="50"/>
      <c r="B31" s="826" t="s">
        <v>1227</v>
      </c>
      <c r="C31" s="50" t="s">
        <v>2121</v>
      </c>
      <c r="D31" s="50"/>
      <c r="E31" s="50"/>
      <c r="F31" s="50"/>
      <c r="G31" s="50"/>
      <c r="H31" s="42">
        <f>+H10-H17+H24</f>
        <v>-52148</v>
      </c>
      <c r="I31" s="40"/>
      <c r="J31" s="42">
        <f>+J10-J17+J24</f>
        <v>0</v>
      </c>
      <c r="K31" s="40"/>
      <c r="L31" s="831">
        <f>+L10-L17+L24</f>
        <v>-27600.520000000019</v>
      </c>
      <c r="M31" s="40"/>
      <c r="N31" s="831">
        <f>+N10-N17+N24</f>
        <v>-65741.589999999851</v>
      </c>
      <c r="O31" s="28"/>
      <c r="P31" s="42"/>
      <c r="Q31" s="42"/>
      <c r="R31" s="42"/>
      <c r="S31" s="38"/>
    </row>
    <row r="32" spans="1:19" x14ac:dyDescent="0.3">
      <c r="A32" s="50"/>
      <c r="B32" s="826" t="s">
        <v>1228</v>
      </c>
      <c r="C32" s="50" t="s">
        <v>2122</v>
      </c>
      <c r="D32" s="50"/>
      <c r="E32" s="50"/>
      <c r="F32" s="50"/>
      <c r="G32" s="50"/>
      <c r="H32" s="42">
        <f>+H11-H18+H25</f>
        <v>0</v>
      </c>
      <c r="I32" s="40"/>
      <c r="J32" s="42">
        <f>+J11-J18+J25</f>
        <v>68855</v>
      </c>
      <c r="K32" s="40"/>
      <c r="L32" s="831">
        <f>+L11-L18+L25</f>
        <v>475428.29999999981</v>
      </c>
      <c r="M32" s="40"/>
      <c r="N32" s="831">
        <f>+N11-N18+N25</f>
        <v>390906.27000000328</v>
      </c>
      <c r="O32" s="28"/>
      <c r="P32" s="42"/>
      <c r="Q32" s="42"/>
      <c r="R32" s="42"/>
      <c r="S32" s="38"/>
    </row>
    <row r="33" spans="1:19" x14ac:dyDescent="0.3">
      <c r="A33" s="50"/>
      <c r="B33" s="832" t="s">
        <v>2147</v>
      </c>
      <c r="C33" s="50" t="s">
        <v>2123</v>
      </c>
      <c r="D33" s="50"/>
      <c r="E33" s="50"/>
      <c r="F33" s="50"/>
      <c r="G33" s="50"/>
      <c r="H33" s="42">
        <f>+H12-H19+H26</f>
        <v>0</v>
      </c>
      <c r="I33" s="40"/>
      <c r="J33" s="42">
        <f>+J12-J19+J26</f>
        <v>-507312</v>
      </c>
      <c r="K33" s="40"/>
      <c r="L33" s="831">
        <f>+L12-L19+L26</f>
        <v>-64207.890000000596</v>
      </c>
      <c r="M33" s="40"/>
      <c r="N33" s="831">
        <f>+N12-N19+N26</f>
        <v>-249564.69999999553</v>
      </c>
      <c r="O33" s="28"/>
      <c r="P33" s="42"/>
      <c r="Q33" s="42"/>
      <c r="R33" s="42"/>
      <c r="S33" s="38"/>
    </row>
    <row r="34" spans="1:19" x14ac:dyDescent="0.3">
      <c r="A34" s="50"/>
      <c r="B34" s="832"/>
      <c r="C34" s="50" t="s">
        <v>76</v>
      </c>
      <c r="D34" s="50"/>
      <c r="E34" s="50"/>
      <c r="F34" s="50"/>
      <c r="G34" s="50"/>
      <c r="H34" s="41">
        <f>+H13-H20+H27</f>
        <v>-18232</v>
      </c>
      <c r="I34" s="40"/>
      <c r="J34" s="41">
        <f>+J13-J20+J27</f>
        <v>0</v>
      </c>
      <c r="K34" s="40"/>
      <c r="L34" s="833">
        <f>+L13-L20+L27</f>
        <v>145470.6799999997</v>
      </c>
      <c r="M34" s="40"/>
      <c r="N34" s="833">
        <f>+N13-N20+N27</f>
        <v>223714.85000000009</v>
      </c>
      <c r="O34" s="28"/>
      <c r="P34" s="42"/>
      <c r="Q34" s="42"/>
      <c r="R34" s="42"/>
      <c r="S34" s="38"/>
    </row>
    <row r="35" spans="1:19" x14ac:dyDescent="0.3">
      <c r="A35" s="50"/>
      <c r="B35" s="832"/>
      <c r="C35" s="50" t="s">
        <v>1157</v>
      </c>
      <c r="D35" s="50"/>
      <c r="E35" s="50"/>
      <c r="F35" s="50"/>
      <c r="G35" s="50"/>
      <c r="H35" s="40">
        <f>SUM(H30:H34)</f>
        <v>-438457</v>
      </c>
      <c r="I35" s="40"/>
      <c r="J35" s="40">
        <f>SUM(J30:J34)</f>
        <v>-438457</v>
      </c>
      <c r="K35" s="40"/>
      <c r="L35" s="40">
        <f>SUM(L30:L34)</f>
        <v>1258489.5399999977</v>
      </c>
      <c r="M35" s="40"/>
      <c r="N35" s="40">
        <f>SUM(N30:N34)</f>
        <v>1258486.9500000081</v>
      </c>
      <c r="O35" s="28"/>
      <c r="P35" s="42"/>
      <c r="Q35" s="42"/>
      <c r="R35" s="42"/>
      <c r="S35" s="38"/>
    </row>
    <row r="36" spans="1:19" x14ac:dyDescent="0.3">
      <c r="A36" s="28"/>
      <c r="B36" s="36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</row>
    <row r="37" spans="1:19" x14ac:dyDescent="0.3">
      <c r="A37" s="28"/>
      <c r="B37" s="36"/>
      <c r="C37" s="28"/>
      <c r="D37" s="44"/>
      <c r="E37" s="45" t="s">
        <v>2117</v>
      </c>
      <c r="F37" s="44"/>
      <c r="G37" s="28"/>
      <c r="H37" s="46"/>
      <c r="I37" s="33" t="s">
        <v>77</v>
      </c>
      <c r="J37" s="46"/>
      <c r="K37" s="28"/>
      <c r="L37" s="46"/>
      <c r="M37" s="35" t="s">
        <v>426</v>
      </c>
      <c r="N37" s="46"/>
      <c r="O37" s="47" t="s">
        <v>2117</v>
      </c>
      <c r="P37" s="44"/>
      <c r="Q37" s="28"/>
      <c r="R37" s="28"/>
    </row>
    <row r="38" spans="1:19" x14ac:dyDescent="0.3">
      <c r="A38" s="28"/>
      <c r="B38" s="36"/>
      <c r="C38" s="28"/>
      <c r="D38" s="103"/>
      <c r="E38" s="48"/>
      <c r="F38" s="103"/>
      <c r="G38" s="28"/>
      <c r="H38" s="36" t="s">
        <v>2152</v>
      </c>
      <c r="I38" s="28"/>
      <c r="J38" s="36" t="s">
        <v>2152</v>
      </c>
      <c r="K38" s="28"/>
      <c r="L38" s="36" t="s">
        <v>2153</v>
      </c>
      <c r="M38" s="28"/>
      <c r="N38" s="36" t="s">
        <v>2154</v>
      </c>
      <c r="O38" s="28"/>
      <c r="P38" s="48"/>
      <c r="Q38" s="28"/>
      <c r="R38" s="28"/>
    </row>
    <row r="39" spans="1:19" x14ac:dyDescent="0.3">
      <c r="A39" s="28"/>
      <c r="B39" s="36"/>
      <c r="C39" s="28"/>
      <c r="D39" s="49"/>
      <c r="E39" s="49"/>
      <c r="F39" s="49"/>
      <c r="G39" s="28"/>
      <c r="H39" s="28"/>
      <c r="I39" s="28"/>
      <c r="J39" s="28"/>
      <c r="K39" s="28"/>
      <c r="L39" s="29" t="s">
        <v>2116</v>
      </c>
      <c r="M39" s="28"/>
      <c r="N39" s="29" t="s">
        <v>2118</v>
      </c>
      <c r="O39" s="28"/>
      <c r="P39" s="49"/>
      <c r="Q39" s="28"/>
      <c r="R39" s="28"/>
    </row>
    <row r="40" spans="1:19" x14ac:dyDescent="0.3">
      <c r="A40" s="28"/>
      <c r="B40" s="36"/>
      <c r="C40" s="28"/>
      <c r="D40" s="48"/>
      <c r="E40" s="48"/>
      <c r="F40" s="48"/>
      <c r="G40" s="28"/>
      <c r="H40" s="33" t="s">
        <v>79</v>
      </c>
      <c r="I40" s="28"/>
      <c r="J40" s="33" t="s">
        <v>80</v>
      </c>
      <c r="K40" s="28"/>
      <c r="L40" s="35" t="s">
        <v>428</v>
      </c>
      <c r="M40" s="28"/>
      <c r="N40" s="35" t="s">
        <v>429</v>
      </c>
      <c r="O40" s="28"/>
      <c r="P40" s="48"/>
      <c r="Q40" s="28"/>
      <c r="R40" s="28"/>
    </row>
    <row r="41" spans="1:19" x14ac:dyDescent="0.3">
      <c r="A41" s="28" t="s">
        <v>1218</v>
      </c>
      <c r="B41" s="29" t="s">
        <v>1152</v>
      </c>
      <c r="C41" s="28" t="s">
        <v>2120</v>
      </c>
      <c r="D41" s="42"/>
      <c r="E41" s="42"/>
      <c r="F41" s="42"/>
      <c r="G41" s="40"/>
      <c r="H41" s="40">
        <f>+PAGE4!D46</f>
        <v>1766177</v>
      </c>
      <c r="I41" s="40"/>
      <c r="J41" s="40">
        <f>+PAGE4!F46</f>
        <v>202047</v>
      </c>
      <c r="K41" s="40"/>
      <c r="L41" s="40">
        <f>H9+L9</f>
        <v>72778769.50999999</v>
      </c>
      <c r="M41" s="40"/>
      <c r="N41" s="40">
        <f>+J9+N9</f>
        <v>8209806.4000000004</v>
      </c>
      <c r="O41" s="28"/>
      <c r="P41" s="44"/>
      <c r="Q41" s="28"/>
      <c r="R41" s="28"/>
    </row>
    <row r="42" spans="1:19" x14ac:dyDescent="0.3">
      <c r="A42" s="28"/>
      <c r="B42" s="29" t="s">
        <v>1161</v>
      </c>
      <c r="C42" s="28" t="s">
        <v>2121</v>
      </c>
      <c r="D42" s="42"/>
      <c r="E42" s="42"/>
      <c r="F42" s="42"/>
      <c r="G42" s="40"/>
      <c r="H42" s="40">
        <f>+PAGE4!D47</f>
        <v>52056</v>
      </c>
      <c r="I42" s="40"/>
      <c r="J42" s="40">
        <f>+PAGE4!F47</f>
        <v>165398</v>
      </c>
      <c r="K42" s="40"/>
      <c r="L42" s="40">
        <f>H10+L10</f>
        <v>6090761.04</v>
      </c>
      <c r="M42" s="40"/>
      <c r="N42" s="40">
        <f>+J10+N10</f>
        <v>4495446.4400000004</v>
      </c>
      <c r="O42" s="28"/>
      <c r="P42" s="44"/>
      <c r="Q42" s="28"/>
      <c r="R42" s="28"/>
    </row>
    <row r="43" spans="1:19" x14ac:dyDescent="0.3">
      <c r="A43" s="28"/>
      <c r="B43" s="29" t="s">
        <v>1164</v>
      </c>
      <c r="C43" s="28" t="s">
        <v>2122</v>
      </c>
      <c r="D43" s="42"/>
      <c r="E43" s="42"/>
      <c r="F43" s="42"/>
      <c r="G43" s="40"/>
      <c r="H43" s="40">
        <f>+PAGE4!D48</f>
        <v>132106</v>
      </c>
      <c r="I43" s="40"/>
      <c r="J43" s="40">
        <f>+PAGE4!F48</f>
        <v>755163</v>
      </c>
      <c r="K43" s="40"/>
      <c r="L43" s="40">
        <f>H11+L11</f>
        <v>4528254.3</v>
      </c>
      <c r="M43" s="40"/>
      <c r="N43" s="40">
        <f>+J11+N11</f>
        <v>22986736.600000001</v>
      </c>
      <c r="O43" s="28"/>
      <c r="P43" s="44"/>
      <c r="Q43" s="28"/>
      <c r="R43" s="28"/>
    </row>
    <row r="44" spans="1:19" x14ac:dyDescent="0.3">
      <c r="A44" s="28"/>
      <c r="B44" s="29"/>
      <c r="C44" s="28" t="s">
        <v>2123</v>
      </c>
      <c r="D44" s="42"/>
      <c r="E44" s="42"/>
      <c r="F44" s="42"/>
      <c r="G44" s="40"/>
      <c r="H44" s="40">
        <f>+PAGE4!D49</f>
        <v>117801</v>
      </c>
      <c r="I44" s="40"/>
      <c r="J44" s="40">
        <f>+PAGE4!F49</f>
        <v>1522892</v>
      </c>
      <c r="K44" s="40"/>
      <c r="L44" s="40">
        <f>H12+L12</f>
        <v>4570388.1099999994</v>
      </c>
      <c r="M44" s="40"/>
      <c r="N44" s="40">
        <f>+J12+N12</f>
        <v>68573235.49000001</v>
      </c>
      <c r="O44" s="28"/>
      <c r="P44" s="44"/>
      <c r="Q44" s="28"/>
      <c r="R44" s="28"/>
    </row>
    <row r="45" spans="1:19" x14ac:dyDescent="0.3">
      <c r="A45" s="28"/>
      <c r="B45" s="29"/>
      <c r="C45" s="28" t="s">
        <v>76</v>
      </c>
      <c r="D45" s="42"/>
      <c r="E45" s="42"/>
      <c r="F45" s="42"/>
      <c r="G45" s="40"/>
      <c r="H45" s="41">
        <f>+PAGE4!D50</f>
        <v>650518</v>
      </c>
      <c r="I45" s="40"/>
      <c r="J45" s="41">
        <f>+PAGE4!F50</f>
        <v>73158</v>
      </c>
      <c r="K45" s="40"/>
      <c r="L45" s="41">
        <f>H13+L13</f>
        <v>18535913.68</v>
      </c>
      <c r="M45" s="40"/>
      <c r="N45" s="41">
        <f>+J13+N13</f>
        <v>2238860.48</v>
      </c>
      <c r="O45" s="28"/>
      <c r="P45" s="44"/>
      <c r="Q45" s="28"/>
      <c r="R45" s="28"/>
    </row>
    <row r="46" spans="1:19" x14ac:dyDescent="0.3">
      <c r="A46" s="28"/>
      <c r="B46" s="29"/>
      <c r="C46" s="28" t="s">
        <v>1157</v>
      </c>
      <c r="D46" s="42"/>
      <c r="E46" s="42"/>
      <c r="F46" s="42"/>
      <c r="G46" s="40"/>
      <c r="H46" s="40">
        <f>SUM(H41:H45)</f>
        <v>2718658</v>
      </c>
      <c r="I46" s="40"/>
      <c r="J46" s="40">
        <f>SUM(J41:J45)</f>
        <v>2718658</v>
      </c>
      <c r="K46" s="40"/>
      <c r="L46" s="40">
        <f>SUM(L41:L45)</f>
        <v>106504086.63999999</v>
      </c>
      <c r="M46" s="40"/>
      <c r="N46" s="40">
        <f>SUM(N41:N45)</f>
        <v>106504085.41000001</v>
      </c>
      <c r="O46" s="28"/>
      <c r="P46" s="44"/>
      <c r="Q46" s="28"/>
      <c r="R46" s="28"/>
    </row>
    <row r="47" spans="1:19" x14ac:dyDescent="0.3">
      <c r="A47" s="28"/>
      <c r="B47" s="29"/>
      <c r="C47" s="28"/>
      <c r="D47" s="44"/>
      <c r="E47" s="44"/>
      <c r="F47" s="44"/>
      <c r="G47" s="28"/>
      <c r="H47" s="28"/>
      <c r="I47" s="28"/>
      <c r="J47" s="28"/>
      <c r="K47" s="28"/>
      <c r="L47" s="50"/>
      <c r="M47" s="50"/>
      <c r="N47" s="50"/>
      <c r="O47" s="28"/>
      <c r="P47" s="44"/>
      <c r="Q47" s="28"/>
      <c r="R47" s="28"/>
    </row>
    <row r="48" spans="1:19" x14ac:dyDescent="0.3">
      <c r="A48" s="28" t="s">
        <v>1219</v>
      </c>
      <c r="B48" s="29" t="s">
        <v>1220</v>
      </c>
      <c r="C48" s="28" t="s">
        <v>2120</v>
      </c>
      <c r="D48" s="42"/>
      <c r="E48" s="95"/>
      <c r="F48" s="42"/>
      <c r="G48" s="28"/>
      <c r="H48" s="40">
        <f>INPUT!J12</f>
        <v>1733642</v>
      </c>
      <c r="I48" s="50"/>
      <c r="J48" s="40">
        <f>INPUT!L12</f>
        <v>168886</v>
      </c>
      <c r="K48" s="50"/>
      <c r="L48" s="40">
        <f>INPUT!M12</f>
        <v>72417447.539999992</v>
      </c>
      <c r="M48" s="50"/>
      <c r="N48" s="40">
        <f>INPUT!O12</f>
        <v>7250634.2800000003</v>
      </c>
      <c r="O48" s="28"/>
      <c r="P48" s="44"/>
      <c r="Q48" s="28"/>
      <c r="R48" s="28"/>
    </row>
    <row r="49" spans="1:18" x14ac:dyDescent="0.3">
      <c r="A49" s="28"/>
      <c r="B49" s="29" t="s">
        <v>1221</v>
      </c>
      <c r="C49" s="28" t="s">
        <v>2121</v>
      </c>
      <c r="D49" s="42"/>
      <c r="E49" s="95"/>
      <c r="F49" s="42"/>
      <c r="G49" s="28"/>
      <c r="H49" s="40">
        <f>INPUT!J13</f>
        <v>52673</v>
      </c>
      <c r="I49" s="50"/>
      <c r="J49" s="40">
        <f>INPUT!L13</f>
        <v>166511</v>
      </c>
      <c r="K49" s="50"/>
      <c r="L49" s="40">
        <f>INPUT!M13</f>
        <v>6170509.5600000005</v>
      </c>
      <c r="M49" s="50"/>
      <c r="N49" s="40">
        <f>INPUT!O13</f>
        <v>4561188.03</v>
      </c>
      <c r="O49" s="28"/>
      <c r="P49" s="44"/>
      <c r="Q49" s="28"/>
      <c r="R49" s="28"/>
    </row>
    <row r="50" spans="1:18" x14ac:dyDescent="0.3">
      <c r="A50" s="28"/>
      <c r="B50" s="29" t="s">
        <v>1557</v>
      </c>
      <c r="C50" s="28" t="s">
        <v>2122</v>
      </c>
      <c r="D50" s="42"/>
      <c r="E50" s="95"/>
      <c r="F50" s="42"/>
      <c r="G50" s="28"/>
      <c r="H50" s="40">
        <f>INPUT!J14</f>
        <v>117869</v>
      </c>
      <c r="I50" s="50"/>
      <c r="J50" s="40">
        <f>INPUT!L14</f>
        <v>740808</v>
      </c>
      <c r="K50" s="50"/>
      <c r="L50" s="40">
        <f>INPUT!M14</f>
        <v>4052826</v>
      </c>
      <c r="M50" s="50"/>
      <c r="N50" s="40">
        <f>INPUT!O14</f>
        <v>22526975.329999998</v>
      </c>
      <c r="O50" s="28"/>
      <c r="P50" s="44"/>
      <c r="Q50" s="28"/>
      <c r="R50" s="28"/>
    </row>
    <row r="51" spans="1:18" x14ac:dyDescent="0.3">
      <c r="A51" s="28"/>
      <c r="B51" s="29" t="s">
        <v>1161</v>
      </c>
      <c r="C51" s="28" t="s">
        <v>2123</v>
      </c>
      <c r="D51" s="42"/>
      <c r="E51" s="95"/>
      <c r="F51" s="42"/>
      <c r="G51" s="28"/>
      <c r="H51" s="40">
        <f>INPUT!J15</f>
        <v>117672</v>
      </c>
      <c r="I51" s="50"/>
      <c r="J51" s="40">
        <f>INPUT!L15</f>
        <v>1520655</v>
      </c>
      <c r="K51" s="50"/>
      <c r="L51" s="40">
        <f>INPUT!M15</f>
        <v>4634596</v>
      </c>
      <c r="M51" s="50"/>
      <c r="N51" s="40">
        <f>INPUT!O15</f>
        <v>69330112.189999998</v>
      </c>
      <c r="O51" s="28"/>
      <c r="P51" s="44"/>
      <c r="Q51" s="28"/>
      <c r="R51" s="28"/>
    </row>
    <row r="52" spans="1:18" x14ac:dyDescent="0.3">
      <c r="A52" s="28"/>
      <c r="B52" s="29" t="s">
        <v>1164</v>
      </c>
      <c r="C52" s="28" t="s">
        <v>76</v>
      </c>
      <c r="D52" s="42"/>
      <c r="E52" s="95"/>
      <c r="F52" s="42"/>
      <c r="G52" s="28"/>
      <c r="H52" s="41">
        <f>INPUT!J16</f>
        <v>643533</v>
      </c>
      <c r="I52" s="50"/>
      <c r="J52" s="41">
        <f>INPUT!L16</f>
        <v>68529</v>
      </c>
      <c r="K52" s="50"/>
      <c r="L52" s="41">
        <f>INPUT!M16</f>
        <v>18408675</v>
      </c>
      <c r="M52" s="50"/>
      <c r="N52" s="41">
        <f>INPUT!O16</f>
        <v>2015145.63</v>
      </c>
      <c r="O52" s="28"/>
      <c r="P52" s="44"/>
      <c r="Q52" s="28"/>
      <c r="R52" s="28"/>
    </row>
    <row r="53" spans="1:18" x14ac:dyDescent="0.3">
      <c r="A53" s="28"/>
      <c r="B53" s="29"/>
      <c r="C53" s="28" t="s">
        <v>1157</v>
      </c>
      <c r="D53" s="42"/>
      <c r="E53" s="95"/>
      <c r="F53" s="42"/>
      <c r="G53" s="28"/>
      <c r="H53" s="40">
        <f>SUM(H48:H52)</f>
        <v>2665389</v>
      </c>
      <c r="I53" s="50"/>
      <c r="J53" s="40">
        <f>SUM(J48:J52)</f>
        <v>2665389</v>
      </c>
      <c r="K53" s="50"/>
      <c r="L53" s="40">
        <f>SUM(L48:L52)</f>
        <v>105684054.09999999</v>
      </c>
      <c r="M53" s="50"/>
      <c r="N53" s="40">
        <f>SUM(N48:N52)</f>
        <v>105684055.45999999</v>
      </c>
      <c r="O53" s="28"/>
      <c r="P53" s="44"/>
      <c r="Q53" s="28"/>
      <c r="R53" s="28"/>
    </row>
    <row r="54" spans="1:18" hidden="1" x14ac:dyDescent="0.3">
      <c r="A54" s="28"/>
      <c r="B54" s="29"/>
      <c r="C54" s="28"/>
      <c r="D54" s="42"/>
      <c r="E54" s="95"/>
      <c r="F54" s="42"/>
      <c r="G54" s="28"/>
      <c r="H54" s="40"/>
      <c r="I54" s="50"/>
      <c r="J54" s="40"/>
      <c r="K54" s="50"/>
      <c r="L54" s="40"/>
      <c r="M54" s="50"/>
      <c r="N54" s="40"/>
      <c r="O54" s="28"/>
      <c r="P54" s="44"/>
      <c r="Q54" s="28"/>
      <c r="R54" s="28"/>
    </row>
    <row r="55" spans="1:18" hidden="1" x14ac:dyDescent="0.3">
      <c r="A55" s="28" t="s">
        <v>1222</v>
      </c>
      <c r="B55" s="826" t="s">
        <v>2114</v>
      </c>
      <c r="C55" s="50" t="s">
        <v>2120</v>
      </c>
      <c r="D55" s="42"/>
      <c r="E55" s="42"/>
      <c r="F55" s="42"/>
      <c r="G55" s="50"/>
      <c r="H55" s="40">
        <f>+PAGE4!D60</f>
        <v>0</v>
      </c>
      <c r="I55" s="40"/>
      <c r="J55" s="40">
        <f>+PAGE4!F60</f>
        <v>0</v>
      </c>
      <c r="K55" s="50"/>
      <c r="L55" s="40">
        <f>H23+L23</f>
        <v>0</v>
      </c>
      <c r="M55" s="50"/>
      <c r="N55" s="40">
        <f>J23+N23</f>
        <v>0</v>
      </c>
      <c r="O55" s="28"/>
      <c r="P55" s="44"/>
      <c r="Q55" s="28"/>
      <c r="R55" s="28"/>
    </row>
    <row r="56" spans="1:18" hidden="1" x14ac:dyDescent="0.3">
      <c r="A56" s="28"/>
      <c r="B56" s="826" t="s">
        <v>693</v>
      </c>
      <c r="C56" s="50" t="s">
        <v>2121</v>
      </c>
      <c r="D56" s="42"/>
      <c r="E56" s="42"/>
      <c r="F56" s="42"/>
      <c r="G56" s="50"/>
      <c r="H56" s="40">
        <f>+PAGE4!D61</f>
        <v>0</v>
      </c>
      <c r="I56" s="40"/>
      <c r="J56" s="40">
        <f>+PAGE4!F61</f>
        <v>0</v>
      </c>
      <c r="K56" s="50"/>
      <c r="L56" s="40">
        <f t="shared" ref="L56:N59" si="0">H24+L24</f>
        <v>0</v>
      </c>
      <c r="M56" s="50"/>
      <c r="N56" s="40">
        <f>J24+N24</f>
        <v>0</v>
      </c>
      <c r="O56" s="28"/>
      <c r="P56" s="44"/>
      <c r="Q56" s="28"/>
      <c r="R56" s="28"/>
    </row>
    <row r="57" spans="1:18" hidden="1" x14ac:dyDescent="0.3">
      <c r="A57" s="28"/>
      <c r="B57" s="826" t="s">
        <v>1513</v>
      </c>
      <c r="C57" s="50" t="s">
        <v>2122</v>
      </c>
      <c r="D57" s="42"/>
      <c r="E57" s="42"/>
      <c r="F57" s="42"/>
      <c r="G57" s="50"/>
      <c r="H57" s="40">
        <f>+PAGE4!D62</f>
        <v>0</v>
      </c>
      <c r="I57" s="40"/>
      <c r="J57" s="40">
        <f>+PAGE4!F62</f>
        <v>0</v>
      </c>
      <c r="K57" s="50"/>
      <c r="L57" s="40">
        <f>H25+L25</f>
        <v>0</v>
      </c>
      <c r="M57" s="50"/>
      <c r="N57" s="40">
        <f t="shared" si="0"/>
        <v>0</v>
      </c>
      <c r="O57" s="28"/>
      <c r="P57" s="44"/>
      <c r="Q57" s="28"/>
      <c r="R57" s="28"/>
    </row>
    <row r="58" spans="1:18" hidden="1" x14ac:dyDescent="0.3">
      <c r="A58" s="28"/>
      <c r="B58" s="829" t="s">
        <v>1514</v>
      </c>
      <c r="C58" s="50" t="s">
        <v>2123</v>
      </c>
      <c r="D58" s="42"/>
      <c r="E58" s="42"/>
      <c r="F58" s="42"/>
      <c r="G58" s="50"/>
      <c r="H58" s="40">
        <f>+PAGE4!D63</f>
        <v>0</v>
      </c>
      <c r="I58" s="40"/>
      <c r="J58" s="40">
        <f>+PAGE4!F63</f>
        <v>0</v>
      </c>
      <c r="K58" s="50"/>
      <c r="L58" s="40">
        <f t="shared" si="0"/>
        <v>0</v>
      </c>
      <c r="M58" s="50"/>
      <c r="N58" s="40">
        <f t="shared" si="0"/>
        <v>0</v>
      </c>
      <c r="O58" s="28"/>
      <c r="P58" s="44"/>
      <c r="Q58" s="28"/>
      <c r="R58" s="28"/>
    </row>
    <row r="59" spans="1:18" hidden="1" x14ac:dyDescent="0.3">
      <c r="A59" s="28"/>
      <c r="B59" s="826"/>
      <c r="C59" s="50" t="s">
        <v>76</v>
      </c>
      <c r="D59" s="42"/>
      <c r="E59" s="42"/>
      <c r="F59" s="42"/>
      <c r="G59" s="50"/>
      <c r="H59" s="41">
        <f>+PAGE4!D64</f>
        <v>0</v>
      </c>
      <c r="I59" s="40"/>
      <c r="J59" s="41">
        <f>+PAGE4!F64</f>
        <v>0</v>
      </c>
      <c r="K59" s="50"/>
      <c r="L59" s="41">
        <f t="shared" si="0"/>
        <v>0</v>
      </c>
      <c r="M59" s="50"/>
      <c r="N59" s="41">
        <f t="shared" si="0"/>
        <v>0</v>
      </c>
      <c r="O59" s="28"/>
      <c r="P59" s="44"/>
      <c r="Q59" s="28"/>
      <c r="R59" s="28"/>
    </row>
    <row r="60" spans="1:18" hidden="1" x14ac:dyDescent="0.3">
      <c r="A60" s="28"/>
      <c r="B60" s="826"/>
      <c r="C60" s="50" t="s">
        <v>1157</v>
      </c>
      <c r="D60" s="42"/>
      <c r="E60" s="42"/>
      <c r="F60" s="42"/>
      <c r="G60" s="50"/>
      <c r="H60" s="40">
        <f>SUM(H55:H59)</f>
        <v>0</v>
      </c>
      <c r="I60" s="40"/>
      <c r="J60" s="40">
        <f>SUM(J55:J59)</f>
        <v>0</v>
      </c>
      <c r="K60" s="50"/>
      <c r="L60" s="40">
        <f>SUM(L55:L59)</f>
        <v>0</v>
      </c>
      <c r="M60" s="50"/>
      <c r="N60" s="40">
        <f>SUM(N55:N59)</f>
        <v>0</v>
      </c>
      <c r="O60" s="28"/>
      <c r="P60" s="44"/>
      <c r="Q60" s="28"/>
      <c r="R60" s="28"/>
    </row>
    <row r="61" spans="1:18" x14ac:dyDescent="0.3">
      <c r="A61" s="28"/>
      <c r="B61" s="28"/>
      <c r="C61" s="28"/>
      <c r="D61" s="42"/>
      <c r="E61" s="42"/>
      <c r="F61" s="42"/>
      <c r="G61" s="40"/>
      <c r="H61" s="40"/>
      <c r="I61" s="40"/>
      <c r="J61" s="40"/>
      <c r="K61" s="40"/>
      <c r="L61" s="40"/>
      <c r="M61" s="40"/>
      <c r="N61" s="40"/>
      <c r="O61" s="28"/>
      <c r="P61" s="28"/>
      <c r="Q61" s="28"/>
      <c r="R61" s="28"/>
    </row>
    <row r="62" spans="1:18" x14ac:dyDescent="0.3">
      <c r="A62" s="28" t="s">
        <v>1447</v>
      </c>
      <c r="B62" s="29" t="s">
        <v>1223</v>
      </c>
      <c r="C62" s="28" t="s">
        <v>2120</v>
      </c>
      <c r="D62" s="42"/>
      <c r="E62" s="42"/>
      <c r="F62" s="42"/>
      <c r="G62" s="40"/>
      <c r="H62" s="40">
        <f>+H41-H48</f>
        <v>32535</v>
      </c>
      <c r="I62" s="40"/>
      <c r="J62" s="40">
        <f>+J41-J48</f>
        <v>33161</v>
      </c>
      <c r="K62" s="40"/>
      <c r="L62" s="40">
        <f>+L41-L48+L55</f>
        <v>361321.96999999881</v>
      </c>
      <c r="M62" s="40"/>
      <c r="N62" s="40">
        <f>+N41-N48+N55</f>
        <v>959172.12000000011</v>
      </c>
    </row>
    <row r="63" spans="1:18" x14ac:dyDescent="0.3">
      <c r="A63" s="28"/>
      <c r="B63" s="29" t="s">
        <v>1227</v>
      </c>
      <c r="C63" s="28" t="s">
        <v>2121</v>
      </c>
      <c r="D63" s="42"/>
      <c r="E63" s="42"/>
      <c r="F63" s="42"/>
      <c r="G63" s="40"/>
      <c r="H63" s="40">
        <f>+H42-H49</f>
        <v>-617</v>
      </c>
      <c r="I63" s="40"/>
      <c r="J63" s="40">
        <f>+J42-J49</f>
        <v>-1113</v>
      </c>
      <c r="K63" s="40"/>
      <c r="L63" s="40">
        <f>+L42-L49+L56</f>
        <v>-79748.520000000484</v>
      </c>
      <c r="M63" s="40"/>
      <c r="N63" s="40">
        <f>+N42-N49+N56</f>
        <v>-65741.589999999851</v>
      </c>
    </row>
    <row r="64" spans="1:18" x14ac:dyDescent="0.3">
      <c r="A64" s="28"/>
      <c r="B64" s="29" t="s">
        <v>1228</v>
      </c>
      <c r="C64" s="28" t="s">
        <v>2122</v>
      </c>
      <c r="D64" s="42"/>
      <c r="E64" s="42"/>
      <c r="F64" s="42"/>
      <c r="G64" s="40"/>
      <c r="H64" s="40">
        <f>+H43-H50</f>
        <v>14237</v>
      </c>
      <c r="I64" s="40"/>
      <c r="J64" s="40">
        <f>+J43-J50</f>
        <v>14355</v>
      </c>
      <c r="K64" s="40"/>
      <c r="L64" s="40">
        <f>+L43-L50+L57</f>
        <v>475428.29999999981</v>
      </c>
      <c r="M64" s="40"/>
      <c r="N64" s="40">
        <f>+N43-N50+N57</f>
        <v>459761.27000000328</v>
      </c>
    </row>
    <row r="65" spans="1:22" x14ac:dyDescent="0.3">
      <c r="A65" s="28"/>
      <c r="B65" s="36" t="s">
        <v>1647</v>
      </c>
      <c r="C65" s="28" t="s">
        <v>2123</v>
      </c>
      <c r="D65" s="42"/>
      <c r="E65" s="42"/>
      <c r="F65" s="42"/>
      <c r="G65" s="40"/>
      <c r="H65" s="40">
        <f>+H44-H51</f>
        <v>129</v>
      </c>
      <c r="I65" s="40"/>
      <c r="J65" s="40">
        <f>+J44-J51</f>
        <v>2237</v>
      </c>
      <c r="K65" s="40"/>
      <c r="L65" s="40">
        <f>+L44-L51+L58</f>
        <v>-64207.890000000596</v>
      </c>
      <c r="M65" s="40"/>
      <c r="N65" s="40">
        <f>+N44-N51+N58</f>
        <v>-756876.69999998808</v>
      </c>
    </row>
    <row r="66" spans="1:22" x14ac:dyDescent="0.3">
      <c r="A66" s="28"/>
      <c r="B66" s="28"/>
      <c r="C66" s="28" t="s">
        <v>76</v>
      </c>
      <c r="D66" s="42"/>
      <c r="E66" s="42"/>
      <c r="F66" s="42"/>
      <c r="G66" s="40"/>
      <c r="H66" s="41">
        <f>+H45-H52</f>
        <v>6985</v>
      </c>
      <c r="I66" s="40"/>
      <c r="J66" s="41">
        <f>+J45-J52</f>
        <v>4629</v>
      </c>
      <c r="K66" s="40"/>
      <c r="L66" s="41">
        <f>+L45-L52+L59</f>
        <v>127238.6799999997</v>
      </c>
      <c r="M66" s="40"/>
      <c r="N66" s="41">
        <f>+N45-N52+N59</f>
        <v>223714.85000000009</v>
      </c>
    </row>
    <row r="67" spans="1:22" x14ac:dyDescent="0.3">
      <c r="A67" s="28"/>
      <c r="B67" s="28"/>
      <c r="C67" s="28" t="s">
        <v>1157</v>
      </c>
      <c r="D67" s="42"/>
      <c r="E67" s="42"/>
      <c r="F67" s="42"/>
      <c r="G67" s="40"/>
      <c r="H67" s="40">
        <f>SUM(H62:H66)</f>
        <v>53269</v>
      </c>
      <c r="I67" s="40"/>
      <c r="J67" s="40">
        <f>SUM(J62:J66)</f>
        <v>53269</v>
      </c>
      <c r="K67" s="40"/>
      <c r="L67" s="40">
        <f>SUM(L62:L66)</f>
        <v>820032.53999999724</v>
      </c>
      <c r="M67" s="40"/>
      <c r="N67" s="40">
        <f>SUM(N62:N66)</f>
        <v>820029.95000001555</v>
      </c>
    </row>
    <row r="69" spans="1:22" x14ac:dyDescent="0.3">
      <c r="T69" s="823"/>
      <c r="U69" s="42"/>
      <c r="V69" s="823"/>
    </row>
    <row r="70" spans="1:22" x14ac:dyDescent="0.3">
      <c r="T70" s="823"/>
      <c r="U70" s="42"/>
      <c r="V70" s="823"/>
    </row>
    <row r="71" spans="1:22" x14ac:dyDescent="0.3">
      <c r="T71" s="823"/>
      <c r="U71" s="42"/>
      <c r="V71" s="823"/>
    </row>
    <row r="72" spans="1:22" x14ac:dyDescent="0.3">
      <c r="T72" s="823"/>
      <c r="U72" s="42"/>
      <c r="V72" s="823"/>
    </row>
    <row r="73" spans="1:22" x14ac:dyDescent="0.3">
      <c r="T73" s="823"/>
      <c r="U73" s="42"/>
      <c r="V73" s="823"/>
    </row>
    <row r="74" spans="1:22" x14ac:dyDescent="0.3">
      <c r="T74" s="42"/>
      <c r="U74" s="42"/>
      <c r="V74" s="42"/>
    </row>
    <row r="75" spans="1:22" x14ac:dyDescent="0.3">
      <c r="T75" s="6"/>
      <c r="U75" s="6"/>
      <c r="V75" s="6"/>
    </row>
    <row r="76" spans="1:22" x14ac:dyDescent="0.3">
      <c r="B76" s="34" t="s">
        <v>652</v>
      </c>
    </row>
    <row r="77" spans="1:22" x14ac:dyDescent="0.3">
      <c r="B77" s="815" t="s">
        <v>31</v>
      </c>
    </row>
    <row r="78" spans="1:22" x14ac:dyDescent="0.3">
      <c r="B78" s="51" t="s">
        <v>683</v>
      </c>
    </row>
    <row r="79" spans="1:22" x14ac:dyDescent="0.3">
      <c r="B79" s="28"/>
    </row>
  </sheetData>
  <phoneticPr fontId="0" type="noConversion"/>
  <printOptions horizontalCentered="1"/>
  <pageMargins left="0.25" right="0.25" top="0.5" bottom="0.5" header="0" footer="0"/>
  <pageSetup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42"/>
  <sheetViews>
    <sheetView workbookViewId="0"/>
  </sheetViews>
  <sheetFormatPr defaultRowHeight="15" x14ac:dyDescent="0.3"/>
  <cols>
    <col min="1" max="1" width="12.140625" style="3" customWidth="1"/>
    <col min="2" max="2" width="9.140625" style="3"/>
    <col min="3" max="3" width="15" style="3" customWidth="1"/>
    <col min="4" max="4" width="5.7109375" style="3" customWidth="1"/>
    <col min="5" max="5" width="15" style="3" customWidth="1"/>
    <col min="6" max="6" width="5.7109375" style="3" customWidth="1"/>
    <col min="7" max="7" width="16.140625" style="3" customWidth="1"/>
    <col min="8" max="8" width="5.7109375" style="3" customWidth="1"/>
    <col min="9" max="9" width="15.7109375" style="3" customWidth="1"/>
    <col min="10" max="10" width="12.85546875" style="3" bestFit="1" customWidth="1"/>
    <col min="11" max="11" width="10.140625" style="3" bestFit="1" customWidth="1"/>
    <col min="12" max="16384" width="9.140625" style="3"/>
  </cols>
  <sheetData>
    <row r="1" spans="1:9" ht="16.5" x14ac:dyDescent="0.35">
      <c r="A1" s="27" t="s">
        <v>1207</v>
      </c>
      <c r="B1" s="19" t="str">
        <f>INPUT!C1</f>
        <v>November 2010</v>
      </c>
      <c r="I1" s="18" t="s">
        <v>793</v>
      </c>
    </row>
    <row r="2" spans="1:9" ht="16.5" x14ac:dyDescent="0.35">
      <c r="A2" s="27"/>
      <c r="B2" s="19"/>
      <c r="I2" s="18"/>
    </row>
    <row r="3" spans="1:9" ht="16.5" x14ac:dyDescent="0.35">
      <c r="E3" s="18" t="s">
        <v>794</v>
      </c>
    </row>
    <row r="4" spans="1:9" ht="16.5" x14ac:dyDescent="0.35">
      <c r="E4" s="52" t="s">
        <v>795</v>
      </c>
    </row>
    <row r="6" spans="1:9" ht="16.5" x14ac:dyDescent="0.35">
      <c r="C6" s="18" t="s">
        <v>1211</v>
      </c>
      <c r="G6" s="53" t="s">
        <v>430</v>
      </c>
    </row>
    <row r="7" spans="1:9" ht="16.5" x14ac:dyDescent="0.35">
      <c r="C7" s="18" t="s">
        <v>430</v>
      </c>
      <c r="E7" s="18" t="s">
        <v>1211</v>
      </c>
      <c r="G7" s="53" t="s">
        <v>431</v>
      </c>
      <c r="I7" s="18" t="s">
        <v>796</v>
      </c>
    </row>
    <row r="8" spans="1:9" ht="16.5" x14ac:dyDescent="0.35">
      <c r="C8" s="18" t="s">
        <v>431</v>
      </c>
      <c r="E8" s="18" t="s">
        <v>432</v>
      </c>
      <c r="G8" s="53" t="s">
        <v>797</v>
      </c>
      <c r="I8" s="24" t="s">
        <v>416</v>
      </c>
    </row>
    <row r="9" spans="1:9" ht="16.5" x14ac:dyDescent="0.35">
      <c r="A9" s="21" t="s">
        <v>1211</v>
      </c>
      <c r="C9" s="22" t="s">
        <v>87</v>
      </c>
      <c r="E9" s="22" t="s">
        <v>433</v>
      </c>
      <c r="G9" s="54" t="s">
        <v>798</v>
      </c>
      <c r="I9" s="21" t="s">
        <v>431</v>
      </c>
    </row>
    <row r="10" spans="1:9" x14ac:dyDescent="0.3">
      <c r="C10" s="55" t="s">
        <v>422</v>
      </c>
      <c r="D10" s="56"/>
      <c r="E10" s="55" t="s">
        <v>423</v>
      </c>
      <c r="F10" s="56"/>
      <c r="G10" s="55" t="s">
        <v>424</v>
      </c>
      <c r="H10" s="56"/>
      <c r="I10" s="55" t="s">
        <v>799</v>
      </c>
    </row>
    <row r="12" spans="1:9" x14ac:dyDescent="0.3">
      <c r="A12" s="3" t="s">
        <v>2120</v>
      </c>
      <c r="C12" s="17">
        <f>APPII!I23</f>
        <v>6379000</v>
      </c>
      <c r="E12" s="57">
        <f>INPUT!C5</f>
        <v>0.32374999999999998</v>
      </c>
      <c r="G12" s="17">
        <f>ROUND($C$17*E12,-2)</f>
        <v>8617900</v>
      </c>
      <c r="I12" s="16">
        <f>C12-G12</f>
        <v>-2238900</v>
      </c>
    </row>
    <row r="13" spans="1:9" x14ac:dyDescent="0.3">
      <c r="A13" s="3" t="s">
        <v>2121</v>
      </c>
      <c r="C13" s="17">
        <f>APPII!I30</f>
        <v>1470000</v>
      </c>
      <c r="E13" s="57">
        <f>INPUT!C6</f>
        <v>6.7140000000000005E-2</v>
      </c>
      <c r="G13" s="17">
        <f>ROUND($C$17*E13,-2)</f>
        <v>1787200</v>
      </c>
      <c r="I13" s="16">
        <f>C13-G13</f>
        <v>-317200</v>
      </c>
    </row>
    <row r="14" spans="1:9" x14ac:dyDescent="0.3">
      <c r="A14" s="3" t="s">
        <v>2122</v>
      </c>
      <c r="C14" s="17">
        <f>APPII!I43</f>
        <v>5430000</v>
      </c>
      <c r="E14" s="57">
        <f>INPUT!C7</f>
        <v>0.19467999999999999</v>
      </c>
      <c r="G14" s="17">
        <f>ROUND($C$17*E14,-2)</f>
        <v>5182200</v>
      </c>
      <c r="I14" s="16">
        <f>C14-G14</f>
        <v>247800</v>
      </c>
    </row>
    <row r="15" spans="1:9" x14ac:dyDescent="0.3">
      <c r="A15" s="3" t="s">
        <v>2123</v>
      </c>
      <c r="C15" s="17">
        <f>APPII!I56</f>
        <v>8483000</v>
      </c>
      <c r="E15" s="57">
        <f>INPUT!C8</f>
        <v>0.2278</v>
      </c>
      <c r="G15" s="17">
        <f>ROUND($C$17*E15,-2)</f>
        <v>6063800</v>
      </c>
      <c r="I15" s="16">
        <f>C15-G15</f>
        <v>2419200</v>
      </c>
    </row>
    <row r="16" spans="1:9" x14ac:dyDescent="0.3">
      <c r="A16" s="3" t="s">
        <v>76</v>
      </c>
      <c r="C16" s="25">
        <f>APPII!I69</f>
        <v>4857000</v>
      </c>
      <c r="E16" s="58">
        <f>INPUT!C9</f>
        <v>0.18662999999999999</v>
      </c>
      <c r="G16" s="25">
        <f>ROUND($C$17*E16,-2)</f>
        <v>4967900</v>
      </c>
      <c r="I16" s="17">
        <f>C16-G16</f>
        <v>-110900</v>
      </c>
    </row>
    <row r="17" spans="1:10" x14ac:dyDescent="0.3">
      <c r="A17" s="3" t="s">
        <v>1157</v>
      </c>
      <c r="C17" s="17">
        <f>SUM(C12:C16)</f>
        <v>26619000</v>
      </c>
      <c r="E17" s="57">
        <f>SUM(E12:E16)</f>
        <v>0.99999999999999989</v>
      </c>
      <c r="G17" s="17">
        <f>SUM(G12:G16)</f>
        <v>26619000</v>
      </c>
      <c r="I17" s="16" t="s">
        <v>2117</v>
      </c>
    </row>
    <row r="19" spans="1:10" ht="16.5" x14ac:dyDescent="0.35">
      <c r="E19" s="52" t="s">
        <v>800</v>
      </c>
    </row>
    <row r="21" spans="1:10" ht="16.5" x14ac:dyDescent="0.35">
      <c r="C21" s="18" t="s">
        <v>796</v>
      </c>
      <c r="F21" s="18" t="s">
        <v>2113</v>
      </c>
      <c r="I21" s="53" t="s">
        <v>2118</v>
      </c>
    </row>
    <row r="22" spans="1:10" ht="16.5" x14ac:dyDescent="0.35">
      <c r="C22" s="24" t="s">
        <v>416</v>
      </c>
      <c r="F22" s="18" t="s">
        <v>417</v>
      </c>
      <c r="I22" s="60" t="s">
        <v>801</v>
      </c>
    </row>
    <row r="23" spans="1:10" ht="16.5" x14ac:dyDescent="0.35">
      <c r="A23" s="21" t="s">
        <v>1211</v>
      </c>
      <c r="C23" s="21" t="s">
        <v>431</v>
      </c>
      <c r="E23" s="20"/>
      <c r="F23" s="22" t="s">
        <v>802</v>
      </c>
      <c r="G23" s="20"/>
      <c r="I23" s="54" t="s">
        <v>114</v>
      </c>
    </row>
    <row r="24" spans="1:10" x14ac:dyDescent="0.3">
      <c r="C24" s="55" t="s">
        <v>422</v>
      </c>
      <c r="F24" s="55" t="s">
        <v>423</v>
      </c>
      <c r="I24" s="55" t="s">
        <v>424</v>
      </c>
    </row>
    <row r="26" spans="1:10" x14ac:dyDescent="0.3">
      <c r="A26" s="3" t="s">
        <v>2120</v>
      </c>
      <c r="C26" s="17">
        <f>+I12</f>
        <v>-2238900</v>
      </c>
      <c r="E26" s="55" t="str">
        <f>IF(I12&lt;=0,"*****",APPIII!J31)</f>
        <v>*****</v>
      </c>
      <c r="F26" s="55" t="s">
        <v>803</v>
      </c>
      <c r="G26" s="55" t="str">
        <f>IF(I12&lt;=0,"*****",APPV!H46)</f>
        <v>*****</v>
      </c>
      <c r="I26" s="16">
        <f>IF(I12&lt;=0,ROUND(C26*$E$33,0),ROUND(C26*(E26+G26),0))</f>
        <v>-29663803</v>
      </c>
      <c r="J26" s="432"/>
    </row>
    <row r="27" spans="1:10" x14ac:dyDescent="0.3">
      <c r="A27" s="3" t="s">
        <v>2121</v>
      </c>
      <c r="C27" s="17">
        <f>+I13</f>
        <v>-317200</v>
      </c>
      <c r="E27" s="55" t="str">
        <f>IF(I13&lt;=0,"*****",APPIII!J38)</f>
        <v>*****</v>
      </c>
      <c r="F27" s="55" t="s">
        <v>803</v>
      </c>
      <c r="G27" s="55" t="str">
        <f>IF(I13&lt;=0,"*****",APPV!H47)</f>
        <v>*****</v>
      </c>
      <c r="I27" s="16">
        <f>IF(I13&lt;=0,ROUND(C27*$E$33,0),ROUND(C27*(E27+G27),0))</f>
        <v>-4202670</v>
      </c>
      <c r="J27" s="99"/>
    </row>
    <row r="28" spans="1:10" x14ac:dyDescent="0.3">
      <c r="A28" s="3" t="s">
        <v>2122</v>
      </c>
      <c r="C28" s="17">
        <f>+I14</f>
        <v>247800</v>
      </c>
      <c r="E28" s="55">
        <f>IF(I14&lt;=0,"*****",APPIII!J50)</f>
        <v>9.92</v>
      </c>
      <c r="F28" s="55" t="s">
        <v>803</v>
      </c>
      <c r="G28" s="55">
        <f>IF(I14&lt;=0,"*****",APPV!H48)</f>
        <v>5.47</v>
      </c>
      <c r="I28" s="16">
        <f>IF(I14&lt;=0,ROUND(C28*$E$33,0),ROUND(C28*(E28+G28),0))</f>
        <v>3813642</v>
      </c>
      <c r="J28" s="99"/>
    </row>
    <row r="29" spans="1:10" x14ac:dyDescent="0.3">
      <c r="A29" s="3" t="s">
        <v>2123</v>
      </c>
      <c r="C29" s="17">
        <f>+I15</f>
        <v>2419200</v>
      </c>
      <c r="E29" s="55">
        <f>IF(I15&lt;=0,"*****",APPIII!J62)</f>
        <v>10.6</v>
      </c>
      <c r="F29" s="55" t="s">
        <v>803</v>
      </c>
      <c r="G29" s="55">
        <f>IF(I15&lt;=0,"*****",APPV!H49)</f>
        <v>2.4300000000000002</v>
      </c>
      <c r="I29" s="16">
        <f>IF(I15&lt;=0,ROUND(C29*$E$33,0),ROUND(C29*(E29+G29),0))</f>
        <v>31522176</v>
      </c>
    </row>
    <row r="30" spans="1:10" x14ac:dyDescent="0.3">
      <c r="A30" s="3" t="s">
        <v>76</v>
      </c>
      <c r="C30" s="17">
        <f>+I16</f>
        <v>-110900</v>
      </c>
      <c r="E30" s="55" t="str">
        <f>IF(I16&lt;=0,"*****",APPIII!J771)</f>
        <v>*****</v>
      </c>
      <c r="F30" s="55" t="s">
        <v>803</v>
      </c>
      <c r="G30" s="55" t="str">
        <f>IF(I16&lt;=0,"*****",APPV!H50)</f>
        <v>*****</v>
      </c>
      <c r="I30" s="16">
        <f>IF(I16&lt;=0,ROUND(C30*$E$33,0),ROUND(C30*(E30+G30),0))</f>
        <v>-1469345</v>
      </c>
    </row>
    <row r="31" spans="1:10" x14ac:dyDescent="0.3">
      <c r="A31" s="3" t="s">
        <v>2117</v>
      </c>
      <c r="C31" s="17"/>
    </row>
    <row r="33" spans="1:9" ht="16.5" x14ac:dyDescent="0.35">
      <c r="A33" s="27" t="s">
        <v>804</v>
      </c>
      <c r="E33" s="910">
        <f>SUMIF(E26:E30,"&lt;100000",I26:I30)/SUMIF(E26:E30,"&lt;100000",C26:C30)</f>
        <v>13.24927559055118</v>
      </c>
      <c r="I33" s="23"/>
    </row>
    <row r="34" spans="1:9" x14ac:dyDescent="0.3">
      <c r="A34" s="23" t="s">
        <v>805</v>
      </c>
    </row>
    <row r="35" spans="1:9" x14ac:dyDescent="0.3">
      <c r="A35" s="23"/>
    </row>
    <row r="37" spans="1:9" ht="16.5" x14ac:dyDescent="0.35">
      <c r="A37" s="27" t="s">
        <v>806</v>
      </c>
    </row>
    <row r="38" spans="1:9" x14ac:dyDescent="0.3">
      <c r="A38" s="3" t="s">
        <v>758</v>
      </c>
      <c r="B38" s="23"/>
    </row>
    <row r="39" spans="1:9" x14ac:dyDescent="0.3">
      <c r="A39" s="23" t="s">
        <v>2140</v>
      </c>
    </row>
    <row r="40" spans="1:9" x14ac:dyDescent="0.3">
      <c r="A40" s="23"/>
    </row>
    <row r="41" spans="1:9" x14ac:dyDescent="0.3">
      <c r="A41" s="3" t="s">
        <v>2141</v>
      </c>
      <c r="B41" s="23"/>
    </row>
    <row r="42" spans="1:9" x14ac:dyDescent="0.3">
      <c r="A42" s="3" t="s">
        <v>2142</v>
      </c>
      <c r="B42" s="23"/>
    </row>
  </sheetData>
  <phoneticPr fontId="0" type="noConversion"/>
  <printOptions horizontalCentered="1"/>
  <pageMargins left="0.75" right="0.25" top="1" bottom="1" header="0" footer="0"/>
  <pageSetup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J59"/>
  <sheetViews>
    <sheetView workbookViewId="0"/>
  </sheetViews>
  <sheetFormatPr defaultRowHeight="15" x14ac:dyDescent="0.3"/>
  <cols>
    <col min="1" max="1" width="12" style="3" customWidth="1"/>
    <col min="2" max="2" width="11.7109375" style="3" customWidth="1"/>
    <col min="3" max="3" width="5.7109375" style="3" customWidth="1"/>
    <col min="4" max="4" width="13" style="3" customWidth="1"/>
    <col min="5" max="5" width="3.7109375" style="3" customWidth="1"/>
    <col min="6" max="6" width="14.42578125" style="3" customWidth="1"/>
    <col min="7" max="7" width="3.7109375" style="3" customWidth="1"/>
    <col min="8" max="8" width="17.7109375" style="3" customWidth="1"/>
    <col min="9" max="9" width="3.7109375" style="3" customWidth="1"/>
    <col min="10" max="10" width="16.42578125" style="3" customWidth="1"/>
    <col min="11" max="16384" width="9.140625" style="3"/>
  </cols>
  <sheetData>
    <row r="1" spans="1:10" ht="16.5" x14ac:dyDescent="0.35">
      <c r="A1" s="18" t="s">
        <v>2117</v>
      </c>
      <c r="B1" s="19" t="str">
        <f>INPUT!C1</f>
        <v>November 2010</v>
      </c>
      <c r="J1" s="18" t="s">
        <v>1787</v>
      </c>
    </row>
    <row r="2" spans="1:10" ht="16.5" x14ac:dyDescent="0.35">
      <c r="F2" s="18" t="s">
        <v>409</v>
      </c>
    </row>
    <row r="3" spans="1:10" ht="16.5" x14ac:dyDescent="0.35">
      <c r="F3" s="18" t="s">
        <v>1789</v>
      </c>
    </row>
    <row r="5" spans="1:10" ht="16.5" x14ac:dyDescent="0.35">
      <c r="D5" s="20"/>
      <c r="E5" s="21" t="s">
        <v>90</v>
      </c>
      <c r="F5" s="20"/>
      <c r="H5" s="20"/>
      <c r="I5" s="21" t="s">
        <v>114</v>
      </c>
      <c r="J5" s="20"/>
    </row>
    <row r="6" spans="1:10" ht="16.5" x14ac:dyDescent="0.35">
      <c r="D6" s="18" t="s">
        <v>91</v>
      </c>
      <c r="F6" s="18" t="s">
        <v>92</v>
      </c>
      <c r="H6" s="18" t="s">
        <v>1790</v>
      </c>
      <c r="J6" s="18" t="s">
        <v>1791</v>
      </c>
    </row>
    <row r="7" spans="1:10" ht="16.5" x14ac:dyDescent="0.35">
      <c r="D7" s="18" t="s">
        <v>79</v>
      </c>
      <c r="F7" s="18" t="s">
        <v>80</v>
      </c>
      <c r="H7" s="18" t="s">
        <v>418</v>
      </c>
      <c r="J7" s="18" t="s">
        <v>419</v>
      </c>
    </row>
    <row r="8" spans="1:10" ht="16.5" x14ac:dyDescent="0.35">
      <c r="A8" s="27" t="s">
        <v>1796</v>
      </c>
      <c r="D8" s="22" t="s">
        <v>94</v>
      </c>
      <c r="F8" s="21" t="s">
        <v>95</v>
      </c>
      <c r="H8" s="21" t="s">
        <v>94</v>
      </c>
      <c r="J8" s="21" t="s">
        <v>95</v>
      </c>
    </row>
    <row r="9" spans="1:10" x14ac:dyDescent="0.3">
      <c r="A9" s="3" t="s">
        <v>1797</v>
      </c>
      <c r="C9" s="3" t="s">
        <v>2120</v>
      </c>
      <c r="D9" s="17">
        <f>INPUT!J28</f>
        <v>402152</v>
      </c>
      <c r="E9" s="17"/>
      <c r="F9" s="17">
        <f>INPUT!L28</f>
        <v>447213</v>
      </c>
      <c r="G9" s="16"/>
      <c r="H9" s="17">
        <f>+PAGE6!C20</f>
        <v>15386134</v>
      </c>
      <c r="I9" s="17"/>
      <c r="J9" s="17">
        <f>+PAGE6!E20</f>
        <v>18485402.890000001</v>
      </c>
    </row>
    <row r="10" spans="1:10" x14ac:dyDescent="0.3">
      <c r="A10" s="3" t="s">
        <v>697</v>
      </c>
      <c r="C10" s="3" t="s">
        <v>2121</v>
      </c>
      <c r="D10" s="17">
        <f>INPUT!J29</f>
        <v>81732</v>
      </c>
      <c r="E10" s="17"/>
      <c r="F10" s="17">
        <f>INPUT!L29</f>
        <v>59942</v>
      </c>
      <c r="G10" s="16"/>
      <c r="H10" s="17">
        <f>+PAGE6!C21</f>
        <v>3190811</v>
      </c>
      <c r="I10" s="17"/>
      <c r="J10" s="17">
        <f>+PAGE6!E21</f>
        <v>2163628.4000000004</v>
      </c>
    </row>
    <row r="11" spans="1:10" x14ac:dyDescent="0.3">
      <c r="A11" s="3" t="s">
        <v>698</v>
      </c>
      <c r="C11" s="3" t="s">
        <v>2122</v>
      </c>
      <c r="D11" s="17">
        <f>INPUT!J30</f>
        <v>242406</v>
      </c>
      <c r="E11" s="17"/>
      <c r="F11" s="17">
        <f>INPUT!L30</f>
        <v>198590</v>
      </c>
      <c r="G11" s="16"/>
      <c r="H11" s="17">
        <f>+PAGE6!C22</f>
        <v>9252116</v>
      </c>
      <c r="I11" s="17"/>
      <c r="J11" s="17">
        <f>+PAGE6!E22</f>
        <v>8572650.3000000007</v>
      </c>
    </row>
    <row r="12" spans="1:10" x14ac:dyDescent="0.3">
      <c r="A12" s="3" t="s">
        <v>699</v>
      </c>
      <c r="C12" s="3" t="s">
        <v>2123</v>
      </c>
      <c r="D12" s="17">
        <f>INPUT!J31</f>
        <v>283358</v>
      </c>
      <c r="E12" s="17"/>
      <c r="F12" s="17">
        <f>INPUT!L31</f>
        <v>370335</v>
      </c>
      <c r="G12" s="16"/>
      <c r="H12" s="17">
        <f>+PAGE6!C23</f>
        <v>10826135</v>
      </c>
      <c r="I12" s="17"/>
      <c r="J12" s="17">
        <f>+PAGE6!E23</f>
        <v>12327173.380000001</v>
      </c>
    </row>
    <row r="13" spans="1:10" x14ac:dyDescent="0.3">
      <c r="A13" s="3" t="s">
        <v>700</v>
      </c>
      <c r="C13" s="3" t="s">
        <v>76</v>
      </c>
      <c r="D13" s="25">
        <f>INPUT!J32</f>
        <v>228311</v>
      </c>
      <c r="E13" s="17"/>
      <c r="F13" s="25">
        <f>INPUT!L32</f>
        <v>161879</v>
      </c>
      <c r="G13" s="16"/>
      <c r="H13" s="25">
        <f>+PAGE6!C24</f>
        <v>8869542</v>
      </c>
      <c r="I13" s="17"/>
      <c r="J13" s="25">
        <f>+PAGE6!E24</f>
        <v>5975881.7999999998</v>
      </c>
    </row>
    <row r="14" spans="1:10" x14ac:dyDescent="0.3">
      <c r="A14" s="3" t="s">
        <v>701</v>
      </c>
      <c r="C14" s="3" t="s">
        <v>702</v>
      </c>
      <c r="D14" s="17">
        <f>SUM(D9:D13)</f>
        <v>1237959</v>
      </c>
      <c r="E14" s="17"/>
      <c r="F14" s="17">
        <f>SUM(F9:F13)</f>
        <v>1237959</v>
      </c>
      <c r="G14" s="16"/>
      <c r="H14" s="17">
        <f>SUM(H9:H13)</f>
        <v>47524738</v>
      </c>
      <c r="I14" s="17"/>
      <c r="J14" s="17">
        <f>SUM(J9:J13)</f>
        <v>47524736.769999996</v>
      </c>
    </row>
    <row r="16" spans="1:10" x14ac:dyDescent="0.3">
      <c r="A16" s="3" t="s">
        <v>703</v>
      </c>
      <c r="C16" s="3" t="s">
        <v>2120</v>
      </c>
      <c r="D16" s="17">
        <f>+PAGE7!I44*-1</f>
        <v>-245166</v>
      </c>
      <c r="E16" s="17"/>
      <c r="F16" s="17">
        <f>+PAGE7!I44*-1</f>
        <v>-245166</v>
      </c>
      <c r="G16" s="16"/>
      <c r="H16" s="17">
        <f>+PAGE7!K44*-1</f>
        <v>-10275596.49</v>
      </c>
      <c r="I16" s="16"/>
      <c r="J16" s="17">
        <f>+PAGE7!K44*-1</f>
        <v>-10275596.49</v>
      </c>
    </row>
    <row r="17" spans="1:10" x14ac:dyDescent="0.3">
      <c r="A17" s="3" t="s">
        <v>704</v>
      </c>
      <c r="C17" s="3" t="s">
        <v>2121</v>
      </c>
      <c r="D17" s="17">
        <f>+PAGE7!I45*-1</f>
        <v>-32601</v>
      </c>
      <c r="E17" s="17"/>
      <c r="F17" s="17">
        <f>+PAGE7!I45*-1</f>
        <v>-32601</v>
      </c>
      <c r="G17" s="16"/>
      <c r="H17" s="17">
        <f>+PAGE7!K45*-1</f>
        <v>-1372802.96</v>
      </c>
      <c r="I17" s="16"/>
      <c r="J17" s="17">
        <f>+PAGE7!K45*-1</f>
        <v>-1372802.96</v>
      </c>
    </row>
    <row r="18" spans="1:10" x14ac:dyDescent="0.3">
      <c r="A18" s="3" t="s">
        <v>705</v>
      </c>
      <c r="C18" s="3" t="s">
        <v>2122</v>
      </c>
      <c r="D18" s="17">
        <f>+PAGE7!I46*-1</f>
        <v>-110969</v>
      </c>
      <c r="E18" s="17"/>
      <c r="F18" s="17">
        <f>+PAGE7!I46*-1</f>
        <v>-110969</v>
      </c>
      <c r="G18" s="16"/>
      <c r="H18" s="17">
        <f>+PAGE7!K46*-1</f>
        <v>-4741672.7</v>
      </c>
      <c r="I18" s="16"/>
      <c r="J18" s="17">
        <f>+PAGE7!K46*-1</f>
        <v>-4741672.7</v>
      </c>
    </row>
    <row r="19" spans="1:10" x14ac:dyDescent="0.3">
      <c r="A19" s="3" t="s">
        <v>707</v>
      </c>
      <c r="C19" s="3" t="s">
        <v>2123</v>
      </c>
      <c r="D19" s="17">
        <f>+PAGE7!I47*-1</f>
        <v>-165557</v>
      </c>
      <c r="E19" s="17"/>
      <c r="F19" s="17">
        <f>+PAGE7!I47*-1</f>
        <v>-165557</v>
      </c>
      <c r="G19" s="16"/>
      <c r="H19" s="17">
        <f>+PAGE7!K47*-1</f>
        <v>-6255746.8900000006</v>
      </c>
      <c r="I19" s="16"/>
      <c r="J19" s="17">
        <f>+PAGE7!K47*-1</f>
        <v>-6255746.8900000006</v>
      </c>
    </row>
    <row r="20" spans="1:10" x14ac:dyDescent="0.3">
      <c r="A20" s="3" t="s">
        <v>708</v>
      </c>
      <c r="C20" s="3" t="s">
        <v>76</v>
      </c>
      <c r="D20" s="25">
        <f>+PAGE7!I48*-1</f>
        <v>-99292</v>
      </c>
      <c r="E20" s="17"/>
      <c r="F20" s="25">
        <f>+PAGE7!I48*-1</f>
        <v>-99292</v>
      </c>
      <c r="G20" s="16"/>
      <c r="H20" s="25">
        <f>+PAGE7!K48*-1</f>
        <v>-4090418.32</v>
      </c>
      <c r="I20" s="16"/>
      <c r="J20" s="25">
        <f>+PAGE7!K48*-1</f>
        <v>-4090418.32</v>
      </c>
    </row>
    <row r="21" spans="1:10" x14ac:dyDescent="0.3">
      <c r="A21" s="23" t="s">
        <v>709</v>
      </c>
      <c r="C21" s="3" t="s">
        <v>702</v>
      </c>
      <c r="D21" s="17">
        <f>SUM(D16:D20)</f>
        <v>-653585</v>
      </c>
      <c r="E21" s="17"/>
      <c r="F21" s="17">
        <f>SUM(F16:F20)</f>
        <v>-653585</v>
      </c>
      <c r="G21" s="16"/>
      <c r="H21" s="17">
        <f>SUM(H16:H20)</f>
        <v>-26736237.359999999</v>
      </c>
      <c r="I21" s="16"/>
      <c r="J21" s="17">
        <f>SUM(J16:J20)</f>
        <v>-26736237.359999999</v>
      </c>
    </row>
    <row r="23" spans="1:10" x14ac:dyDescent="0.3">
      <c r="A23" s="3" t="s">
        <v>710</v>
      </c>
      <c r="C23" s="3" t="s">
        <v>2120</v>
      </c>
      <c r="D23" s="61">
        <f>+D9+D16</f>
        <v>156986</v>
      </c>
      <c r="E23" s="61"/>
      <c r="F23" s="61">
        <f>+F9+F16</f>
        <v>202047</v>
      </c>
      <c r="G23" s="61"/>
      <c r="H23" s="61">
        <f>+H9+H16</f>
        <v>5110537.51</v>
      </c>
      <c r="I23" s="61"/>
      <c r="J23" s="61">
        <f>+J9+J16</f>
        <v>8209806.4000000004</v>
      </c>
    </row>
    <row r="24" spans="1:10" x14ac:dyDescent="0.3">
      <c r="A24" s="3" t="s">
        <v>711</v>
      </c>
      <c r="C24" s="3" t="s">
        <v>2121</v>
      </c>
      <c r="D24" s="61">
        <f t="shared" ref="D24:J27" si="0">+D10+D17</f>
        <v>49131</v>
      </c>
      <c r="E24" s="61"/>
      <c r="F24" s="61">
        <f t="shared" si="0"/>
        <v>27341</v>
      </c>
      <c r="G24" s="61"/>
      <c r="H24" s="61">
        <f t="shared" si="0"/>
        <v>1818008.04</v>
      </c>
      <c r="I24" s="61"/>
      <c r="J24" s="61">
        <f t="shared" si="0"/>
        <v>790825.44000000041</v>
      </c>
    </row>
    <row r="25" spans="1:10" x14ac:dyDescent="0.3">
      <c r="A25" s="3" t="s">
        <v>2114</v>
      </c>
      <c r="C25" s="3" t="s">
        <v>2122</v>
      </c>
      <c r="D25" s="61">
        <f t="shared" si="0"/>
        <v>131437</v>
      </c>
      <c r="E25" s="61"/>
      <c r="F25" s="61">
        <f t="shared" si="0"/>
        <v>87621</v>
      </c>
      <c r="G25" s="61"/>
      <c r="H25" s="61">
        <f t="shared" si="0"/>
        <v>4510443.3</v>
      </c>
      <c r="I25" s="61"/>
      <c r="J25" s="61">
        <f t="shared" si="0"/>
        <v>3830977.6000000006</v>
      </c>
    </row>
    <row r="26" spans="1:10" x14ac:dyDescent="0.3">
      <c r="C26" s="3" t="s">
        <v>2123</v>
      </c>
      <c r="D26" s="61">
        <f t="shared" si="0"/>
        <v>117801</v>
      </c>
      <c r="E26" s="61"/>
      <c r="F26" s="61">
        <f t="shared" si="0"/>
        <v>204778</v>
      </c>
      <c r="G26" s="61"/>
      <c r="H26" s="61">
        <f t="shared" si="0"/>
        <v>4570388.1099999994</v>
      </c>
      <c r="I26" s="61"/>
      <c r="J26" s="61">
        <f t="shared" si="0"/>
        <v>6071426.4900000002</v>
      </c>
    </row>
    <row r="27" spans="1:10" x14ac:dyDescent="0.3">
      <c r="C27" s="3" t="s">
        <v>76</v>
      </c>
      <c r="D27" s="62">
        <f t="shared" si="0"/>
        <v>129019</v>
      </c>
      <c r="E27" s="61"/>
      <c r="F27" s="62">
        <f t="shared" si="0"/>
        <v>62587</v>
      </c>
      <c r="G27" s="61"/>
      <c r="H27" s="62">
        <f t="shared" si="0"/>
        <v>4779123.68</v>
      </c>
      <c r="I27" s="61"/>
      <c r="J27" s="62">
        <f t="shared" si="0"/>
        <v>1885463.48</v>
      </c>
    </row>
    <row r="28" spans="1:10" x14ac:dyDescent="0.3">
      <c r="C28" s="3" t="s">
        <v>702</v>
      </c>
      <c r="D28" s="61">
        <f>SUM(D23:D27)</f>
        <v>584374</v>
      </c>
      <c r="E28" s="61"/>
      <c r="F28" s="61">
        <f>SUM(F23:F27)</f>
        <v>584374</v>
      </c>
      <c r="G28" s="61"/>
      <c r="H28" s="61">
        <f>SUM(H23:H27)</f>
        <v>20788500.640000001</v>
      </c>
      <c r="I28" s="61"/>
      <c r="J28" s="61">
        <f>SUM(J23:J27)</f>
        <v>20788499.41</v>
      </c>
    </row>
    <row r="30" spans="1:10" ht="16.5" x14ac:dyDescent="0.35">
      <c r="A30" s="27" t="s">
        <v>1731</v>
      </c>
    </row>
    <row r="31" spans="1:10" x14ac:dyDescent="0.3">
      <c r="A31" s="3" t="s">
        <v>430</v>
      </c>
      <c r="C31" s="3" t="s">
        <v>2120</v>
      </c>
      <c r="D31" s="17">
        <f>+PAGE8!F12</f>
        <v>1609191</v>
      </c>
      <c r="E31" s="17"/>
      <c r="F31" s="17">
        <f>+PAGE8!F44</f>
        <v>0</v>
      </c>
      <c r="G31" s="17"/>
      <c r="H31" s="17">
        <f>+PAGE8!J12</f>
        <v>38004429</v>
      </c>
      <c r="I31" s="17"/>
      <c r="J31" s="17">
        <f>+PAGE8!J44</f>
        <v>0</v>
      </c>
    </row>
    <row r="32" spans="1:10" x14ac:dyDescent="0.3">
      <c r="A32" s="3" t="s">
        <v>2114</v>
      </c>
      <c r="C32" s="3" t="s">
        <v>2121</v>
      </c>
      <c r="D32" s="17">
        <f>+PAGE8!F18</f>
        <v>2925</v>
      </c>
      <c r="E32" s="17"/>
      <c r="F32" s="17">
        <f>+PAGE8!F45</f>
        <v>138057</v>
      </c>
      <c r="G32" s="17"/>
      <c r="H32" s="17">
        <f>+PAGE8!J18</f>
        <v>70083</v>
      </c>
      <c r="I32" s="17"/>
      <c r="J32" s="17">
        <f>+PAGE8!J45</f>
        <v>3704621</v>
      </c>
    </row>
    <row r="33" spans="1:10" x14ac:dyDescent="0.3">
      <c r="A33" s="3" t="s">
        <v>1732</v>
      </c>
      <c r="C33" s="3" t="s">
        <v>2122</v>
      </c>
      <c r="D33" s="17">
        <f>+PAGE8!F24</f>
        <v>669</v>
      </c>
      <c r="E33" s="17"/>
      <c r="F33" s="17">
        <f>+PAGE8!F46</f>
        <v>667542</v>
      </c>
      <c r="G33" s="17"/>
      <c r="H33" s="17">
        <f>+PAGE8!J24</f>
        <v>17811</v>
      </c>
      <c r="I33" s="17"/>
      <c r="J33" s="17">
        <f>+PAGE8!J46</f>
        <v>15342117</v>
      </c>
    </row>
    <row r="34" spans="1:10" x14ac:dyDescent="0.3">
      <c r="C34" s="3" t="s">
        <v>2123</v>
      </c>
      <c r="D34" s="17">
        <f>+PAGE8!F30</f>
        <v>0</v>
      </c>
      <c r="E34" s="17"/>
      <c r="F34" s="17">
        <f>+PAGE8!F47</f>
        <v>1318114</v>
      </c>
      <c r="G34" s="17"/>
      <c r="H34" s="17">
        <f>+PAGE8!J30</f>
        <v>0</v>
      </c>
      <c r="I34" s="17"/>
      <c r="J34" s="17">
        <f>+PAGE8!J47</f>
        <v>30979633</v>
      </c>
    </row>
    <row r="35" spans="1:10" x14ac:dyDescent="0.3">
      <c r="C35" s="3" t="s">
        <v>76</v>
      </c>
      <c r="D35" s="25">
        <f>+PAGE8!F36</f>
        <v>521499</v>
      </c>
      <c r="E35" s="17"/>
      <c r="F35" s="25">
        <f>+PAGE8!F48</f>
        <v>10571</v>
      </c>
      <c r="G35" s="17"/>
      <c r="H35" s="25">
        <f>+PAGE8!J36</f>
        <v>12287445</v>
      </c>
      <c r="I35" s="17"/>
      <c r="J35" s="25">
        <f>+PAGE8!J48</f>
        <v>353397</v>
      </c>
    </row>
    <row r="36" spans="1:10" x14ac:dyDescent="0.3">
      <c r="C36" s="3" t="s">
        <v>702</v>
      </c>
      <c r="D36" s="17">
        <f>SUM(D31:D35)</f>
        <v>2134284</v>
      </c>
      <c r="E36" s="17"/>
      <c r="F36" s="17">
        <f>SUM(F31:F35)</f>
        <v>2134284</v>
      </c>
      <c r="G36" s="17"/>
      <c r="H36" s="17">
        <f>SUM(H31:H35)</f>
        <v>50379768</v>
      </c>
      <c r="I36" s="17"/>
      <c r="J36" s="17">
        <f>SUM(J31:J35)</f>
        <v>50379768</v>
      </c>
    </row>
    <row r="37" spans="1:10" x14ac:dyDescent="0.3">
      <c r="D37" s="17"/>
      <c r="E37" s="17"/>
      <c r="F37" s="17"/>
      <c r="G37" s="17"/>
      <c r="H37" s="17"/>
      <c r="I37" s="17"/>
      <c r="J37" s="17"/>
    </row>
    <row r="38" spans="1:10" x14ac:dyDescent="0.3">
      <c r="A38" s="3" t="s">
        <v>1733</v>
      </c>
      <c r="C38" s="3" t="s">
        <v>2120</v>
      </c>
      <c r="D38" s="17">
        <f>+'ECONOMY 151'!F12</f>
        <v>0</v>
      </c>
      <c r="E38" s="17"/>
      <c r="F38" s="17">
        <f>+'ECONOMY 151'!F44</f>
        <v>0</v>
      </c>
      <c r="G38" s="17"/>
      <c r="H38" s="17">
        <f>+PAGE9!J12</f>
        <v>0</v>
      </c>
      <c r="I38" s="17"/>
      <c r="J38" s="17">
        <f>+PAGE9!J44</f>
        <v>0</v>
      </c>
    </row>
    <row r="39" spans="1:10" x14ac:dyDescent="0.3">
      <c r="A39" s="3" t="s">
        <v>2114</v>
      </c>
      <c r="C39" s="3" t="s">
        <v>2121</v>
      </c>
      <c r="D39" s="17">
        <f>+'ECONOMY 151'!F18</f>
        <v>0</v>
      </c>
      <c r="E39" s="17"/>
      <c r="F39" s="17">
        <f>+'ECONOMY 151'!F45</f>
        <v>0</v>
      </c>
      <c r="G39" s="17"/>
      <c r="H39" s="17">
        <f>+PAGE9!J18</f>
        <v>0</v>
      </c>
      <c r="I39" s="17"/>
      <c r="J39" s="17">
        <f>+PAGE9!J45</f>
        <v>0</v>
      </c>
    </row>
    <row r="40" spans="1:10" x14ac:dyDescent="0.3">
      <c r="A40" s="3" t="s">
        <v>1734</v>
      </c>
      <c r="C40" s="3" t="s">
        <v>2122</v>
      </c>
      <c r="D40" s="17">
        <f>+'ECONOMY 151'!F24</f>
        <v>0</v>
      </c>
      <c r="E40" s="17"/>
      <c r="F40" s="17">
        <f>+'ECONOMY 151'!F46</f>
        <v>0</v>
      </c>
      <c r="G40" s="17"/>
      <c r="H40" s="17">
        <f>+PAGE9!J24</f>
        <v>0</v>
      </c>
      <c r="I40" s="17"/>
      <c r="J40" s="17">
        <f>+PAGE9!J46</f>
        <v>0</v>
      </c>
    </row>
    <row r="41" spans="1:10" x14ac:dyDescent="0.3">
      <c r="C41" s="3" t="s">
        <v>2123</v>
      </c>
      <c r="D41" s="17">
        <f>+'ECONOMY 151'!F30</f>
        <v>0</v>
      </c>
      <c r="E41" s="17"/>
      <c r="F41" s="17">
        <f>+'ECONOMY 151'!F47</f>
        <v>0</v>
      </c>
      <c r="G41" s="17"/>
      <c r="H41" s="17">
        <f>+PAGE9!J30</f>
        <v>0</v>
      </c>
      <c r="I41" s="17"/>
      <c r="J41" s="17">
        <f>+PAGE9!J47</f>
        <v>0</v>
      </c>
    </row>
    <row r="42" spans="1:10" x14ac:dyDescent="0.3">
      <c r="C42" s="3" t="s">
        <v>76</v>
      </c>
      <c r="D42" s="25">
        <f>+'ECONOMY 151'!F36</f>
        <v>0</v>
      </c>
      <c r="E42" s="17"/>
      <c r="F42" s="25">
        <f>+'ECONOMY 151'!F48</f>
        <v>0</v>
      </c>
      <c r="G42" s="17"/>
      <c r="H42" s="25">
        <f>+PAGE9!J36</f>
        <v>0</v>
      </c>
      <c r="I42" s="17"/>
      <c r="J42" s="25">
        <f>+PAGE9!J48</f>
        <v>0</v>
      </c>
    </row>
    <row r="43" spans="1:10" x14ac:dyDescent="0.3">
      <c r="C43" s="3" t="s">
        <v>702</v>
      </c>
      <c r="D43" s="17">
        <f>SUM(D38:D42)</f>
        <v>0</v>
      </c>
      <c r="E43" s="17"/>
      <c r="F43" s="17">
        <f>SUM(F38:F42)</f>
        <v>0</v>
      </c>
      <c r="G43" s="17"/>
      <c r="H43" s="17">
        <f>SUM(H38:H42)</f>
        <v>0</v>
      </c>
      <c r="I43" s="17"/>
      <c r="J43" s="17">
        <f>SUM(J38:J42)</f>
        <v>0</v>
      </c>
    </row>
    <row r="44" spans="1:10" x14ac:dyDescent="0.3">
      <c r="D44" s="17"/>
      <c r="E44" s="17"/>
      <c r="F44" s="17"/>
      <c r="G44" s="17"/>
      <c r="H44" s="17"/>
      <c r="I44" s="17"/>
      <c r="J44" s="17"/>
    </row>
    <row r="45" spans="1:10" ht="16.5" x14ac:dyDescent="0.35">
      <c r="A45" s="27" t="s">
        <v>1703</v>
      </c>
      <c r="D45" s="17"/>
      <c r="E45" s="17"/>
      <c r="F45" s="17"/>
      <c r="G45" s="17"/>
      <c r="H45" s="17"/>
      <c r="I45" s="17"/>
      <c r="J45" s="17"/>
    </row>
    <row r="46" spans="1:10" x14ac:dyDescent="0.3">
      <c r="A46" s="23" t="s">
        <v>1704</v>
      </c>
      <c r="C46" s="3" t="s">
        <v>2120</v>
      </c>
      <c r="D46" s="17">
        <f>+D23+D31+D38+PAGE5!D16</f>
        <v>1766177</v>
      </c>
      <c r="E46" s="17"/>
      <c r="F46" s="17">
        <f>+F23+F31+F38+PAGE5!F16</f>
        <v>202047</v>
      </c>
      <c r="G46" s="17"/>
      <c r="H46" s="17">
        <f>+H23+H31+H38+PAGE5!H16</f>
        <v>43114966.509999998</v>
      </c>
      <c r="I46" s="17"/>
      <c r="J46" s="17">
        <f>+J23+J31+J38+PAGE5!J16</f>
        <v>8209806.4000000004</v>
      </c>
    </row>
    <row r="47" spans="1:10" x14ac:dyDescent="0.3">
      <c r="C47" s="3" t="s">
        <v>2121</v>
      </c>
      <c r="D47" s="17">
        <f>+D24+D32+D39+PAGE5!D17</f>
        <v>52056</v>
      </c>
      <c r="E47" s="17"/>
      <c r="F47" s="17">
        <f>+F24+F32+F39+PAGE5!F17</f>
        <v>165398</v>
      </c>
      <c r="G47" s="17"/>
      <c r="H47" s="17">
        <f>+H24+H32+H39+PAGE5!H17</f>
        <v>1888091.04</v>
      </c>
      <c r="I47" s="17"/>
      <c r="J47" s="17">
        <f>+J24+J32+J39+PAGE5!J17</f>
        <v>4495446.4400000004</v>
      </c>
    </row>
    <row r="48" spans="1:10" x14ac:dyDescent="0.3">
      <c r="C48" s="3" t="s">
        <v>2122</v>
      </c>
      <c r="D48" s="17">
        <f>+D25+D33+D40+PAGE5!D18</f>
        <v>132106</v>
      </c>
      <c r="E48" s="17"/>
      <c r="F48" s="17">
        <f>+F25+F33+F40+PAGE5!F18</f>
        <v>755163</v>
      </c>
      <c r="G48" s="17"/>
      <c r="H48" s="17">
        <f>+H25+H33+H40+PAGE5!H18</f>
        <v>4528254.3</v>
      </c>
      <c r="I48" s="17"/>
      <c r="J48" s="17">
        <f>+J25+J33+J40+PAGE5!J18</f>
        <v>19173094.600000001</v>
      </c>
    </row>
    <row r="49" spans="1:10" x14ac:dyDescent="0.3">
      <c r="C49" s="3" t="s">
        <v>2123</v>
      </c>
      <c r="D49" s="17">
        <f>+D26+D34+D41+PAGE5!D19</f>
        <v>117801</v>
      </c>
      <c r="E49" s="17"/>
      <c r="F49" s="17">
        <f>+F26+F34+F41+PAGE5!F19</f>
        <v>1522892</v>
      </c>
      <c r="G49" s="17"/>
      <c r="H49" s="17">
        <f>+H26+H34+H41+PAGE5!H19</f>
        <v>4570388.1099999994</v>
      </c>
      <c r="I49" s="17"/>
      <c r="J49" s="17">
        <f>+J26+J34+J41+PAGE5!J19</f>
        <v>37051059.490000002</v>
      </c>
    </row>
    <row r="50" spans="1:10" x14ac:dyDescent="0.3">
      <c r="C50" s="3" t="s">
        <v>76</v>
      </c>
      <c r="D50" s="25">
        <f>+D27+D35+D42+PAGE5!D20</f>
        <v>650518</v>
      </c>
      <c r="E50" s="17"/>
      <c r="F50" s="25">
        <f>+F27+F35+F42+PAGE5!F20</f>
        <v>73158</v>
      </c>
      <c r="G50" s="17"/>
      <c r="H50" s="25">
        <f>+H27+H35+H42+PAGE5!H20</f>
        <v>17066568.68</v>
      </c>
      <c r="I50" s="17"/>
      <c r="J50" s="25">
        <f>+J27+J35+J42+PAGE5!J20</f>
        <v>2238860.48</v>
      </c>
    </row>
    <row r="51" spans="1:10" x14ac:dyDescent="0.3">
      <c r="C51" s="3" t="s">
        <v>702</v>
      </c>
      <c r="D51" s="17">
        <f>SUM(D46:D50)</f>
        <v>2718658</v>
      </c>
      <c r="E51" s="17"/>
      <c r="F51" s="17">
        <f>SUM(F46:F50)</f>
        <v>2718658</v>
      </c>
      <c r="G51" s="17"/>
      <c r="H51" s="17">
        <f>SUM(H46:H50)</f>
        <v>71168268.639999986</v>
      </c>
      <c r="I51" s="17"/>
      <c r="J51" s="17">
        <f>SUM(J46:J50)</f>
        <v>71168267.410000011</v>
      </c>
    </row>
    <row r="53" spans="1:10" x14ac:dyDescent="0.3">
      <c r="A53" s="3" t="s">
        <v>2137</v>
      </c>
    </row>
    <row r="54" spans="1:10" x14ac:dyDescent="0.3">
      <c r="A54" s="23" t="s">
        <v>1445</v>
      </c>
    </row>
    <row r="55" spans="1:10" x14ac:dyDescent="0.3">
      <c r="A55" s="23" t="s">
        <v>388</v>
      </c>
    </row>
    <row r="56" spans="1:10" x14ac:dyDescent="0.3">
      <c r="A56" s="23" t="s">
        <v>1138</v>
      </c>
    </row>
    <row r="57" spans="1:10" x14ac:dyDescent="0.3">
      <c r="A57" s="23" t="s">
        <v>1139</v>
      </c>
    </row>
    <row r="58" spans="1:10" x14ac:dyDescent="0.3">
      <c r="A58" s="23" t="s">
        <v>1142</v>
      </c>
    </row>
    <row r="59" spans="1:10" x14ac:dyDescent="0.3">
      <c r="A59" s="23" t="s">
        <v>1140</v>
      </c>
    </row>
  </sheetData>
  <phoneticPr fontId="0" type="noConversion"/>
  <printOptions horizontalCentered="1"/>
  <pageMargins left="0.25" right="0.25" top="0.25" bottom="0.25" header="0" footer="0"/>
  <pageSetup scale="8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K48"/>
  <sheetViews>
    <sheetView workbookViewId="0"/>
  </sheetViews>
  <sheetFormatPr defaultRowHeight="15" x14ac:dyDescent="0.3"/>
  <cols>
    <col min="1" max="1" width="11.7109375" style="3" customWidth="1"/>
    <col min="2" max="2" width="9.140625" style="3"/>
    <col min="3" max="3" width="5.7109375" style="3" customWidth="1"/>
    <col min="4" max="4" width="12.5703125" style="3" customWidth="1"/>
    <col min="5" max="5" width="5.7109375" style="3" customWidth="1"/>
    <col min="6" max="6" width="13.5703125" style="3" customWidth="1"/>
    <col min="7" max="7" width="3.7109375" style="3" customWidth="1"/>
    <col min="8" max="8" width="16.5703125" style="3" customWidth="1"/>
    <col min="9" max="9" width="5.7109375" style="3" customWidth="1"/>
    <col min="10" max="10" width="15.7109375" style="3" customWidth="1"/>
    <col min="11" max="11" width="5.7109375" style="3" customWidth="1"/>
    <col min="12" max="16384" width="9.140625" style="3"/>
  </cols>
  <sheetData>
    <row r="1" spans="1:10" ht="16.5" x14ac:dyDescent="0.35">
      <c r="A1" s="18" t="s">
        <v>1207</v>
      </c>
      <c r="B1" s="19" t="str">
        <f>INPUT!C1</f>
        <v>November 2010</v>
      </c>
      <c r="J1" s="18" t="s">
        <v>1705</v>
      </c>
    </row>
    <row r="2" spans="1:10" ht="16.5" x14ac:dyDescent="0.35">
      <c r="A2" s="18"/>
      <c r="B2" s="19"/>
      <c r="J2" s="18"/>
    </row>
    <row r="4" spans="1:10" ht="16.5" x14ac:dyDescent="0.35">
      <c r="F4" s="18" t="s">
        <v>409</v>
      </c>
    </row>
    <row r="5" spans="1:10" ht="16.5" x14ac:dyDescent="0.35">
      <c r="F5" s="18" t="s">
        <v>1706</v>
      </c>
    </row>
    <row r="6" spans="1:10" ht="16.5" x14ac:dyDescent="0.35">
      <c r="F6" s="18" t="s">
        <v>1492</v>
      </c>
    </row>
    <row r="7" spans="1:10" ht="16.5" x14ac:dyDescent="0.35">
      <c r="F7" s="18" t="s">
        <v>1493</v>
      </c>
    </row>
    <row r="8" spans="1:10" ht="16.5" x14ac:dyDescent="0.35">
      <c r="F8" s="18"/>
    </row>
    <row r="9" spans="1:10" ht="16.5" x14ac:dyDescent="0.35">
      <c r="F9" s="18"/>
    </row>
    <row r="10" spans="1:10" ht="16.5" x14ac:dyDescent="0.35">
      <c r="D10" s="20"/>
      <c r="E10" s="21" t="s">
        <v>90</v>
      </c>
      <c r="F10" s="20"/>
      <c r="H10" s="20"/>
      <c r="I10" s="21" t="s">
        <v>114</v>
      </c>
      <c r="J10" s="20"/>
    </row>
    <row r="11" spans="1:10" ht="16.5" x14ac:dyDescent="0.35">
      <c r="D11" s="18" t="s">
        <v>91</v>
      </c>
      <c r="F11" s="18" t="s">
        <v>92</v>
      </c>
      <c r="H11" s="18" t="s">
        <v>2116</v>
      </c>
      <c r="J11" s="18" t="s">
        <v>2118</v>
      </c>
    </row>
    <row r="12" spans="1:10" ht="16.5" x14ac:dyDescent="0.35">
      <c r="D12" s="18" t="s">
        <v>79</v>
      </c>
      <c r="F12" s="18" t="s">
        <v>80</v>
      </c>
      <c r="H12" s="18" t="s">
        <v>1211</v>
      </c>
      <c r="J12" s="18" t="s">
        <v>1211</v>
      </c>
    </row>
    <row r="13" spans="1:10" ht="16.5" x14ac:dyDescent="0.35">
      <c r="A13" s="27" t="s">
        <v>1494</v>
      </c>
      <c r="D13" s="21" t="s">
        <v>2117</v>
      </c>
      <c r="F13" s="21" t="s">
        <v>95</v>
      </c>
      <c r="H13" s="21" t="s">
        <v>418</v>
      </c>
      <c r="J13" s="21" t="s">
        <v>419</v>
      </c>
    </row>
    <row r="14" spans="1:10" ht="16.5" x14ac:dyDescent="0.35">
      <c r="J14" s="63" t="s">
        <v>95</v>
      </c>
    </row>
    <row r="15" spans="1:10" ht="16.5" x14ac:dyDescent="0.35">
      <c r="A15" s="27"/>
      <c r="D15" s="63"/>
      <c r="F15" s="63"/>
      <c r="H15" s="63"/>
      <c r="J15" s="63"/>
    </row>
    <row r="16" spans="1:10" x14ac:dyDescent="0.3">
      <c r="A16" s="3" t="s">
        <v>528</v>
      </c>
      <c r="C16" s="3" t="s">
        <v>2120</v>
      </c>
      <c r="D16" s="17">
        <f>INPUT!J38</f>
        <v>0</v>
      </c>
      <c r="E16" s="2"/>
      <c r="F16" s="17">
        <f>INPUT!L38</f>
        <v>0</v>
      </c>
      <c r="G16" s="2"/>
      <c r="H16" s="17">
        <f>INPUT!M38</f>
        <v>0</v>
      </c>
      <c r="I16" s="17"/>
      <c r="J16" s="17">
        <f>INPUT!O38</f>
        <v>0</v>
      </c>
    </row>
    <row r="17" spans="1:11" x14ac:dyDescent="0.3">
      <c r="A17" s="3" t="s">
        <v>529</v>
      </c>
      <c r="C17" s="3" t="s">
        <v>2121</v>
      </c>
      <c r="D17" s="17">
        <f>INPUT!J39</f>
        <v>0</v>
      </c>
      <c r="E17" s="2"/>
      <c r="F17" s="17">
        <f>INPUT!L39</f>
        <v>0</v>
      </c>
      <c r="G17" s="2"/>
      <c r="H17" s="17">
        <f>INPUT!M39</f>
        <v>0</v>
      </c>
      <c r="I17" s="17"/>
      <c r="J17" s="17">
        <f>INPUT!O39</f>
        <v>0</v>
      </c>
    </row>
    <row r="18" spans="1:11" x14ac:dyDescent="0.3">
      <c r="A18" s="3" t="s">
        <v>530</v>
      </c>
      <c r="C18" s="3" t="s">
        <v>2122</v>
      </c>
      <c r="D18" s="17">
        <f>INPUT!J40</f>
        <v>0</v>
      </c>
      <c r="E18" s="2"/>
      <c r="F18" s="17">
        <f>INPUT!L40</f>
        <v>0</v>
      </c>
      <c r="G18" s="2"/>
      <c r="H18" s="17">
        <f>INPUT!M40</f>
        <v>0</v>
      </c>
      <c r="I18" s="17"/>
      <c r="J18" s="17">
        <f>INPUT!O40</f>
        <v>0</v>
      </c>
    </row>
    <row r="19" spans="1:11" x14ac:dyDescent="0.3">
      <c r="A19" s="3" t="s">
        <v>531</v>
      </c>
      <c r="C19" s="3" t="s">
        <v>2123</v>
      </c>
      <c r="D19" s="17">
        <f>INPUT!J41</f>
        <v>0</v>
      </c>
      <c r="E19" s="2"/>
      <c r="F19" s="17">
        <f>INPUT!L41</f>
        <v>0</v>
      </c>
      <c r="G19" s="2"/>
      <c r="H19" s="17">
        <f>INPUT!M41</f>
        <v>0</v>
      </c>
      <c r="I19" s="17"/>
      <c r="J19" s="17">
        <f>INPUT!O41</f>
        <v>0</v>
      </c>
    </row>
    <row r="20" spans="1:11" x14ac:dyDescent="0.3">
      <c r="A20" s="3" t="s">
        <v>532</v>
      </c>
      <c r="C20" s="3" t="s">
        <v>76</v>
      </c>
      <c r="D20" s="25">
        <f>INPUT!J42</f>
        <v>0</v>
      </c>
      <c r="E20" s="2"/>
      <c r="F20" s="25">
        <f>INPUT!L42</f>
        <v>0</v>
      </c>
      <c r="G20" s="2"/>
      <c r="H20" s="25">
        <f>INPUT!M42</f>
        <v>0</v>
      </c>
      <c r="I20" s="17"/>
      <c r="J20" s="25">
        <f>INPUT!O42</f>
        <v>0</v>
      </c>
    </row>
    <row r="21" spans="1:11" x14ac:dyDescent="0.3">
      <c r="A21" s="3" t="s">
        <v>2117</v>
      </c>
      <c r="C21" s="3" t="s">
        <v>702</v>
      </c>
      <c r="D21" s="17">
        <f>SUM(D16:D20)</f>
        <v>0</v>
      </c>
      <c r="E21" s="2"/>
      <c r="F21" s="17">
        <f>SUM(F16:F20)</f>
        <v>0</v>
      </c>
      <c r="G21" s="2"/>
      <c r="H21" s="17">
        <f>SUM(H16:H20)</f>
        <v>0</v>
      </c>
      <c r="I21" s="17"/>
      <c r="J21" s="17">
        <f>SUM(J16:J20)</f>
        <v>0</v>
      </c>
    </row>
    <row r="23" spans="1:11" x14ac:dyDescent="0.3">
      <c r="A23" s="3" t="s">
        <v>1220</v>
      </c>
      <c r="C23" s="3" t="s">
        <v>2120</v>
      </c>
      <c r="D23" s="17">
        <f>INPUT!P38</f>
        <v>0</v>
      </c>
      <c r="E23" s="2"/>
      <c r="F23" s="17">
        <f>INPUT!R38</f>
        <v>0</v>
      </c>
      <c r="G23" s="2"/>
      <c r="H23" s="17">
        <f>+INPUT!S38</f>
        <v>0</v>
      </c>
      <c r="I23" s="17"/>
      <c r="J23" s="17">
        <f>+INPUT!U38</f>
        <v>0</v>
      </c>
    </row>
    <row r="24" spans="1:11" x14ac:dyDescent="0.3">
      <c r="A24" s="3" t="s">
        <v>1221</v>
      </c>
      <c r="C24" s="3" t="s">
        <v>2121</v>
      </c>
      <c r="D24" s="17">
        <f>INPUT!P39</f>
        <v>0</v>
      </c>
      <c r="E24" s="2"/>
      <c r="F24" s="17">
        <f>INPUT!R39</f>
        <v>0</v>
      </c>
      <c r="G24" s="2"/>
      <c r="H24" s="17">
        <f>+INPUT!S39</f>
        <v>0</v>
      </c>
      <c r="I24" s="17"/>
      <c r="J24" s="17">
        <f>+INPUT!U39</f>
        <v>0</v>
      </c>
    </row>
    <row r="25" spans="1:11" x14ac:dyDescent="0.3">
      <c r="A25" s="3" t="s">
        <v>1164</v>
      </c>
      <c r="C25" s="3" t="s">
        <v>2122</v>
      </c>
      <c r="D25" s="17">
        <f>INPUT!P40</f>
        <v>0</v>
      </c>
      <c r="E25" s="2"/>
      <c r="F25" s="17">
        <f>INPUT!R40</f>
        <v>0</v>
      </c>
      <c r="G25" s="2"/>
      <c r="H25" s="17">
        <f>+INPUT!S40</f>
        <v>0</v>
      </c>
      <c r="I25" s="17"/>
      <c r="J25" s="17">
        <f>+INPUT!U40</f>
        <v>0</v>
      </c>
    </row>
    <row r="26" spans="1:11" x14ac:dyDescent="0.3">
      <c r="A26" s="3" t="s">
        <v>2117</v>
      </c>
      <c r="C26" s="3" t="s">
        <v>2123</v>
      </c>
      <c r="D26" s="17">
        <f>INPUT!P41</f>
        <v>0</v>
      </c>
      <c r="E26" s="2"/>
      <c r="F26" s="17">
        <f>INPUT!R41</f>
        <v>0</v>
      </c>
      <c r="G26" s="2"/>
      <c r="H26" s="17">
        <f>+INPUT!S41</f>
        <v>0</v>
      </c>
      <c r="I26" s="17"/>
      <c r="J26" s="17">
        <f>+INPUT!U41</f>
        <v>0</v>
      </c>
    </row>
    <row r="27" spans="1:11" x14ac:dyDescent="0.3">
      <c r="A27" s="3" t="s">
        <v>2117</v>
      </c>
      <c r="C27" s="3" t="s">
        <v>76</v>
      </c>
      <c r="D27" s="25">
        <f>INPUT!P42</f>
        <v>0</v>
      </c>
      <c r="E27" s="2"/>
      <c r="F27" s="25">
        <f>INPUT!R42</f>
        <v>0</v>
      </c>
      <c r="G27" s="2"/>
      <c r="H27" s="25">
        <f>+INPUT!S42</f>
        <v>0</v>
      </c>
      <c r="I27" s="17"/>
      <c r="J27" s="25">
        <f>+INPUT!U42</f>
        <v>0</v>
      </c>
    </row>
    <row r="28" spans="1:11" x14ac:dyDescent="0.3">
      <c r="A28" s="3" t="s">
        <v>2117</v>
      </c>
      <c r="C28" s="3" t="s">
        <v>702</v>
      </c>
      <c r="D28" s="17">
        <f>SUM(D23:D27)</f>
        <v>0</v>
      </c>
      <c r="E28" s="2"/>
      <c r="F28" s="17">
        <f>SUM(F23:F27)</f>
        <v>0</v>
      </c>
      <c r="G28" s="2"/>
      <c r="H28" s="17">
        <f>SUM(H23:H27)</f>
        <v>0</v>
      </c>
      <c r="I28" s="17"/>
      <c r="J28" s="17">
        <f>SUM(J23:J27)</f>
        <v>0</v>
      </c>
    </row>
    <row r="29" spans="1:11" x14ac:dyDescent="0.3">
      <c r="D29" s="17"/>
      <c r="E29" s="2"/>
      <c r="F29" s="17"/>
      <c r="G29" s="2"/>
      <c r="H29" s="17"/>
      <c r="I29" s="17"/>
      <c r="J29" s="17"/>
    </row>
    <row r="30" spans="1:11" x14ac:dyDescent="0.3">
      <c r="A30" s="3" t="s">
        <v>533</v>
      </c>
      <c r="C30" s="3" t="s">
        <v>2120</v>
      </c>
      <c r="D30" s="17">
        <f>+D16-D23</f>
        <v>0</v>
      </c>
      <c r="E30" s="2"/>
      <c r="F30" s="17">
        <f>+F16-F23</f>
        <v>0</v>
      </c>
      <c r="G30" s="2"/>
      <c r="H30" s="17">
        <f>+H16-H23</f>
        <v>0</v>
      </c>
      <c r="I30" s="17"/>
      <c r="J30" s="17">
        <f>+J16-J23</f>
        <v>0</v>
      </c>
      <c r="K30" s="55"/>
    </row>
    <row r="31" spans="1:11" x14ac:dyDescent="0.3">
      <c r="A31" s="3" t="s">
        <v>1227</v>
      </c>
      <c r="C31" s="3" t="s">
        <v>2121</v>
      </c>
      <c r="D31" s="17">
        <f>+D17-D24</f>
        <v>0</v>
      </c>
      <c r="E31" s="2"/>
      <c r="F31" s="17">
        <f>+F17-F24</f>
        <v>0</v>
      </c>
      <c r="G31" s="2"/>
      <c r="H31" s="17">
        <f>+H17-H24</f>
        <v>0</v>
      </c>
      <c r="I31" s="17"/>
      <c r="J31" s="17">
        <f>+J17-J24</f>
        <v>0</v>
      </c>
    </row>
    <row r="32" spans="1:11" x14ac:dyDescent="0.3">
      <c r="A32" s="3" t="s">
        <v>1228</v>
      </c>
      <c r="C32" s="3" t="s">
        <v>2122</v>
      </c>
      <c r="D32" s="17">
        <f>+D18-D25</f>
        <v>0</v>
      </c>
      <c r="E32" s="2"/>
      <c r="F32" s="17">
        <f>+F18-F25</f>
        <v>0</v>
      </c>
      <c r="G32" s="2"/>
      <c r="H32" s="17">
        <f>+H18-H25</f>
        <v>0</v>
      </c>
      <c r="I32" s="17"/>
      <c r="J32" s="17">
        <f>+J18-J25</f>
        <v>0</v>
      </c>
      <c r="K32" s="55"/>
    </row>
    <row r="33" spans="1:11" x14ac:dyDescent="0.3">
      <c r="A33" s="3" t="s">
        <v>2117</v>
      </c>
      <c r="C33" s="3" t="s">
        <v>2123</v>
      </c>
      <c r="D33" s="17">
        <f>+D19-D26</f>
        <v>0</v>
      </c>
      <c r="E33" s="2"/>
      <c r="F33" s="17">
        <f>+F19-F26</f>
        <v>0</v>
      </c>
      <c r="G33" s="2"/>
      <c r="H33" s="17">
        <f>+H19-H26</f>
        <v>0</v>
      </c>
      <c r="I33" s="17"/>
      <c r="J33" s="17">
        <f>+J19-J26</f>
        <v>0</v>
      </c>
    </row>
    <row r="34" spans="1:11" x14ac:dyDescent="0.3">
      <c r="A34" s="3" t="s">
        <v>2117</v>
      </c>
      <c r="C34" s="3" t="s">
        <v>76</v>
      </c>
      <c r="D34" s="25">
        <f>+D20-D27</f>
        <v>0</v>
      </c>
      <c r="E34" s="2"/>
      <c r="F34" s="25">
        <f>+F20-F27</f>
        <v>0</v>
      </c>
      <c r="G34" s="2"/>
      <c r="H34" s="25">
        <f>+H20-H27</f>
        <v>0</v>
      </c>
      <c r="I34" s="17"/>
      <c r="J34" s="25">
        <f>+J20-J27</f>
        <v>0</v>
      </c>
      <c r="K34" s="55"/>
    </row>
    <row r="35" spans="1:11" x14ac:dyDescent="0.3">
      <c r="A35" s="3" t="s">
        <v>2117</v>
      </c>
      <c r="C35" s="3" t="s">
        <v>702</v>
      </c>
      <c r="D35" s="17">
        <f>SUM(D30:D34)</f>
        <v>0</v>
      </c>
      <c r="E35" s="2"/>
      <c r="F35" s="17">
        <f>SUM(F30:F34)</f>
        <v>0</v>
      </c>
      <c r="G35" s="2"/>
      <c r="H35" s="17">
        <f>SUM(H30:H34)</f>
        <v>0</v>
      </c>
      <c r="I35" s="17"/>
      <c r="J35" s="17">
        <f>SUM(J30:J34)</f>
        <v>0</v>
      </c>
    </row>
    <row r="37" spans="1:11" ht="16.5" x14ac:dyDescent="0.35">
      <c r="A37" s="27"/>
    </row>
    <row r="39" spans="1:11" ht="16.5" x14ac:dyDescent="0.35">
      <c r="A39" s="27"/>
    </row>
    <row r="40" spans="1:11" x14ac:dyDescent="0.3">
      <c r="A40" s="23"/>
    </row>
    <row r="47" spans="1:11" x14ac:dyDescent="0.3">
      <c r="A47" s="23" t="s">
        <v>149</v>
      </c>
    </row>
    <row r="48" spans="1:11" x14ac:dyDescent="0.3">
      <c r="A48" s="382" t="s">
        <v>148</v>
      </c>
    </row>
  </sheetData>
  <phoneticPr fontId="0" type="noConversion"/>
  <pageMargins left="0.25" right="0.25" top="0.25" bottom="0.25" header="0" footer="0"/>
  <pageSetup scale="9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60"/>
  <sheetViews>
    <sheetView workbookViewId="0"/>
  </sheetViews>
  <sheetFormatPr defaultRowHeight="15" x14ac:dyDescent="0.3"/>
  <cols>
    <col min="1" max="1" width="12" style="3" customWidth="1"/>
    <col min="2" max="2" width="2.7109375" style="3" customWidth="1"/>
    <col min="3" max="3" width="22.42578125" style="3" customWidth="1"/>
    <col min="4" max="4" width="2.7109375" style="3" customWidth="1"/>
    <col min="5" max="5" width="24.85546875" style="3" customWidth="1"/>
    <col min="6" max="6" width="2.7109375" style="3" customWidth="1"/>
    <col min="7" max="7" width="20.42578125" style="3" customWidth="1"/>
    <col min="8" max="8" width="2.7109375" style="3" customWidth="1"/>
    <col min="9" max="9" width="24.42578125" style="3" customWidth="1"/>
    <col min="10" max="16384" width="9.140625" style="3"/>
  </cols>
  <sheetData>
    <row r="1" spans="1:9" ht="16.5" x14ac:dyDescent="0.35">
      <c r="A1" s="27" t="s">
        <v>1207</v>
      </c>
      <c r="B1" s="19" t="str">
        <f>INPUT!C1</f>
        <v>November 2010</v>
      </c>
      <c r="I1" s="18" t="s">
        <v>534</v>
      </c>
    </row>
    <row r="5" spans="1:9" ht="16.5" x14ac:dyDescent="0.35">
      <c r="E5" s="18" t="s">
        <v>613</v>
      </c>
    </row>
    <row r="6" spans="1:9" ht="16.5" x14ac:dyDescent="0.35">
      <c r="E6" s="18" t="s">
        <v>614</v>
      </c>
    </row>
    <row r="7" spans="1:9" ht="16.5" x14ac:dyDescent="0.35">
      <c r="E7" s="18" t="s">
        <v>615</v>
      </c>
    </row>
    <row r="10" spans="1:9" ht="16.5" x14ac:dyDescent="0.35">
      <c r="A10" s="64" t="s">
        <v>616</v>
      </c>
    </row>
    <row r="11" spans="1:9" ht="16.5" x14ac:dyDescent="0.35">
      <c r="A11" s="65" t="s">
        <v>617</v>
      </c>
    </row>
    <row r="12" spans="1:9" ht="16.5" x14ac:dyDescent="0.35">
      <c r="A12" s="65"/>
    </row>
    <row r="13" spans="1:9" ht="16.5" x14ac:dyDescent="0.35">
      <c r="A13" s="65"/>
    </row>
    <row r="14" spans="1:9" x14ac:dyDescent="0.3">
      <c r="G14" s="66" t="s">
        <v>618</v>
      </c>
    </row>
    <row r="15" spans="1:9" ht="16.5" x14ac:dyDescent="0.35">
      <c r="C15" s="53" t="s">
        <v>1790</v>
      </c>
      <c r="E15" s="18" t="s">
        <v>619</v>
      </c>
      <c r="G15" s="66" t="s">
        <v>620</v>
      </c>
      <c r="I15" s="18" t="s">
        <v>621</v>
      </c>
    </row>
    <row r="16" spans="1:9" ht="16.5" x14ac:dyDescent="0.35">
      <c r="C16" s="60" t="s">
        <v>2135</v>
      </c>
      <c r="E16" s="18" t="s">
        <v>529</v>
      </c>
      <c r="G16" s="66" t="s">
        <v>1127</v>
      </c>
      <c r="I16" s="18" t="s">
        <v>622</v>
      </c>
    </row>
    <row r="17" spans="1:9" ht="16.5" x14ac:dyDescent="0.35">
      <c r="C17" s="54" t="s">
        <v>1209</v>
      </c>
      <c r="E17" s="22" t="s">
        <v>1209</v>
      </c>
      <c r="G17" s="67" t="s">
        <v>1209</v>
      </c>
      <c r="I17" s="22" t="s">
        <v>1209</v>
      </c>
    </row>
    <row r="18" spans="1:9" x14ac:dyDescent="0.3">
      <c r="C18" s="55" t="s">
        <v>422</v>
      </c>
      <c r="D18" s="56"/>
      <c r="E18" s="55" t="s">
        <v>423</v>
      </c>
      <c r="F18" s="56"/>
      <c r="G18" s="55" t="s">
        <v>424</v>
      </c>
      <c r="H18" s="56"/>
      <c r="I18" s="55" t="s">
        <v>623</v>
      </c>
    </row>
    <row r="20" spans="1:9" x14ac:dyDescent="0.3">
      <c r="A20" s="3" t="s">
        <v>2120</v>
      </c>
      <c r="C20" s="16">
        <f>ROUND($E$25*INPUT!C5,0)</f>
        <v>15386134</v>
      </c>
      <c r="D20" s="16"/>
      <c r="E20" s="17">
        <f>+PAGE11!I43</f>
        <v>18485402.890000001</v>
      </c>
      <c r="F20" s="16"/>
      <c r="G20" s="17">
        <f>INPUT!J49</f>
        <v>17777539.34</v>
      </c>
      <c r="H20" s="16"/>
      <c r="I20" s="16">
        <f>+G20-C20</f>
        <v>2391405.34</v>
      </c>
    </row>
    <row r="21" spans="1:9" x14ac:dyDescent="0.3">
      <c r="A21" s="3" t="s">
        <v>2121</v>
      </c>
      <c r="C21" s="17">
        <f>ROUND($E$25*INPUT!C6,0)</f>
        <v>3190811</v>
      </c>
      <c r="D21" s="16"/>
      <c r="E21" s="17">
        <f>+PAGE11!I44</f>
        <v>2163628.4000000004</v>
      </c>
      <c r="F21" s="16"/>
      <c r="G21" s="17">
        <f>INPUT!J50</f>
        <v>3686747.37</v>
      </c>
      <c r="H21" s="16"/>
      <c r="I21" s="16">
        <f>+G21-C21</f>
        <v>495936.37000000011</v>
      </c>
    </row>
    <row r="22" spans="1:9" x14ac:dyDescent="0.3">
      <c r="A22" s="3" t="s">
        <v>2122</v>
      </c>
      <c r="C22" s="16">
        <f>ROUND($E$25*INPUT!C7,0)</f>
        <v>9252116</v>
      </c>
      <c r="D22" s="16"/>
      <c r="E22" s="17">
        <f>+PAGE11!I45</f>
        <v>8572650.3000000007</v>
      </c>
      <c r="F22" s="16"/>
      <c r="G22" s="17">
        <f>INPUT!J51</f>
        <v>10690119</v>
      </c>
      <c r="H22" s="16"/>
      <c r="I22" s="16">
        <f>+G22-C22</f>
        <v>1438003</v>
      </c>
    </row>
    <row r="23" spans="1:9" x14ac:dyDescent="0.3">
      <c r="A23" s="3" t="s">
        <v>2123</v>
      </c>
      <c r="C23" s="16">
        <f>ROUND($E$25*INPUT!C8,0)</f>
        <v>10826135</v>
      </c>
      <c r="D23" s="16"/>
      <c r="E23" s="17">
        <f>+PAGE11!I46</f>
        <v>12327173.380000001</v>
      </c>
      <c r="F23" s="16"/>
      <c r="G23" s="17">
        <f>INPUT!J52</f>
        <v>12508768.51</v>
      </c>
      <c r="H23" s="16"/>
      <c r="I23" s="16">
        <f>+G23-C23</f>
        <v>1682633.5099999998</v>
      </c>
    </row>
    <row r="24" spans="1:9" x14ac:dyDescent="0.3">
      <c r="A24" s="3" t="s">
        <v>76</v>
      </c>
      <c r="C24" s="25">
        <f>ROUND($E$25*INPUT!C9,0)</f>
        <v>8869542</v>
      </c>
      <c r="D24" s="16"/>
      <c r="E24" s="25">
        <f>+PAGE11!I47</f>
        <v>5975881.7999999998</v>
      </c>
      <c r="F24" s="16"/>
      <c r="G24" s="25">
        <f>INPUT!J53</f>
        <v>10248101.75</v>
      </c>
      <c r="H24" s="16"/>
      <c r="I24" s="26">
        <f>+G24-C24</f>
        <v>1378559.75</v>
      </c>
    </row>
    <row r="25" spans="1:9" x14ac:dyDescent="0.3">
      <c r="A25" s="3" t="s">
        <v>1157</v>
      </c>
      <c r="C25" s="16">
        <f>SUM(C20:C24)</f>
        <v>47524738</v>
      </c>
      <c r="D25" s="16"/>
      <c r="E25" s="17">
        <f>SUM(E20:E24)</f>
        <v>47524736.769999996</v>
      </c>
      <c r="F25" s="16"/>
      <c r="G25" s="17">
        <f>SUM(G20:G24)</f>
        <v>54911275.969999999</v>
      </c>
      <c r="H25" s="16"/>
      <c r="I25" s="17">
        <f>SUM(I20:I24)</f>
        <v>7386537.9699999997</v>
      </c>
    </row>
    <row r="29" spans="1:9" x14ac:dyDescent="0.3">
      <c r="C29" s="99"/>
    </row>
    <row r="30" spans="1:9" ht="16.5" x14ac:dyDescent="0.35">
      <c r="C30" s="99"/>
      <c r="D30" s="18"/>
      <c r="E30" s="66" t="s">
        <v>624</v>
      </c>
      <c r="F30" s="18"/>
    </row>
    <row r="31" spans="1:9" ht="16.5" x14ac:dyDescent="0.35">
      <c r="C31" s="18" t="s">
        <v>625</v>
      </c>
      <c r="D31" s="18"/>
      <c r="E31" s="66" t="s">
        <v>1333</v>
      </c>
      <c r="F31" s="18"/>
      <c r="G31" s="24" t="s">
        <v>1334</v>
      </c>
    </row>
    <row r="32" spans="1:9" ht="16.5" x14ac:dyDescent="0.35">
      <c r="C32" s="18" t="s">
        <v>1335</v>
      </c>
      <c r="D32" s="18"/>
      <c r="E32" s="68" t="s">
        <v>1336</v>
      </c>
      <c r="F32" s="18"/>
      <c r="G32" s="18" t="s">
        <v>1211</v>
      </c>
    </row>
    <row r="33" spans="1:9" ht="16.5" x14ac:dyDescent="0.35">
      <c r="C33" s="18" t="s">
        <v>1337</v>
      </c>
      <c r="D33" s="18"/>
      <c r="E33" s="66" t="s">
        <v>607</v>
      </c>
      <c r="F33" s="18"/>
      <c r="G33" s="18" t="s">
        <v>432</v>
      </c>
    </row>
    <row r="34" spans="1:9" ht="16.5" x14ac:dyDescent="0.35">
      <c r="C34" s="22" t="s">
        <v>1209</v>
      </c>
      <c r="D34" s="18"/>
      <c r="E34" s="67" t="s">
        <v>1209</v>
      </c>
      <c r="F34" s="18"/>
      <c r="G34" s="21" t="s">
        <v>608</v>
      </c>
    </row>
    <row r="35" spans="1:9" x14ac:dyDescent="0.3">
      <c r="C35" s="55" t="s">
        <v>427</v>
      </c>
      <c r="D35" s="56"/>
      <c r="E35" s="55" t="s">
        <v>609</v>
      </c>
      <c r="F35" s="56"/>
      <c r="G35" s="55" t="s">
        <v>428</v>
      </c>
    </row>
    <row r="37" spans="1:9" x14ac:dyDescent="0.3">
      <c r="A37" s="3" t="s">
        <v>2120</v>
      </c>
      <c r="C37" s="17">
        <f>+INPUT!L49</f>
        <v>0</v>
      </c>
      <c r="D37" s="16"/>
      <c r="E37" s="16">
        <f>+I20-C37</f>
        <v>2391405.34</v>
      </c>
      <c r="G37" s="57">
        <f>INPUT!C5</f>
        <v>0.32374999999999998</v>
      </c>
    </row>
    <row r="38" spans="1:9" x14ac:dyDescent="0.3">
      <c r="A38" s="3" t="s">
        <v>2121</v>
      </c>
      <c r="C38" s="17">
        <f>+INPUT!L50</f>
        <v>0</v>
      </c>
      <c r="D38" s="16"/>
      <c r="E38" s="16">
        <f>+I21-C38</f>
        <v>495936.37000000011</v>
      </c>
      <c r="G38" s="57">
        <f>INPUT!C6</f>
        <v>6.7140000000000005E-2</v>
      </c>
    </row>
    <row r="39" spans="1:9" x14ac:dyDescent="0.3">
      <c r="A39" s="3" t="s">
        <v>2122</v>
      </c>
      <c r="C39" s="17">
        <f>+INPUT!L51</f>
        <v>0</v>
      </c>
      <c r="D39" s="16"/>
      <c r="E39" s="16">
        <f>+I22-C39</f>
        <v>1438003</v>
      </c>
      <c r="G39" s="57">
        <f>INPUT!C7</f>
        <v>0.19467999999999999</v>
      </c>
    </row>
    <row r="40" spans="1:9" x14ac:dyDescent="0.3">
      <c r="A40" s="3" t="s">
        <v>2123</v>
      </c>
      <c r="C40" s="17">
        <f>+INPUT!L52</f>
        <v>0</v>
      </c>
      <c r="D40" s="16"/>
      <c r="E40" s="16">
        <f>+I23-C40</f>
        <v>1682633.5099999998</v>
      </c>
      <c r="G40" s="57">
        <f>INPUT!C8</f>
        <v>0.2278</v>
      </c>
    </row>
    <row r="41" spans="1:9" x14ac:dyDescent="0.3">
      <c r="A41" s="3" t="s">
        <v>76</v>
      </c>
      <c r="C41" s="25">
        <f>+INPUT!L53</f>
        <v>0</v>
      </c>
      <c r="D41" s="16"/>
      <c r="E41" s="26">
        <f>+I24-C41</f>
        <v>1378559.75</v>
      </c>
      <c r="G41" s="58">
        <f>INPUT!C9</f>
        <v>0.18662999999999999</v>
      </c>
    </row>
    <row r="42" spans="1:9" x14ac:dyDescent="0.3">
      <c r="A42" s="3" t="s">
        <v>1157</v>
      </c>
      <c r="C42" s="17">
        <f>SUM(C37:C41)</f>
        <v>0</v>
      </c>
      <c r="D42" s="16"/>
      <c r="E42" s="16">
        <f>SUM(E37:E41)</f>
        <v>7386537.9699999997</v>
      </c>
      <c r="G42" s="57">
        <f>SUM(G37:G41)</f>
        <v>0.99999999999999989</v>
      </c>
    </row>
    <row r="43" spans="1:9" x14ac:dyDescent="0.3">
      <c r="I43" s="16"/>
    </row>
    <row r="44" spans="1:9" ht="16.5" x14ac:dyDescent="0.35">
      <c r="A44" s="27" t="s">
        <v>1163</v>
      </c>
    </row>
    <row r="46" spans="1:9" x14ac:dyDescent="0.3">
      <c r="A46" s="23" t="s">
        <v>1515</v>
      </c>
    </row>
    <row r="47" spans="1:9" x14ac:dyDescent="0.3">
      <c r="A47" s="23" t="s">
        <v>1500</v>
      </c>
    </row>
    <row r="48" spans="1:9" x14ac:dyDescent="0.3">
      <c r="A48" s="381" t="s">
        <v>1772</v>
      </c>
    </row>
    <row r="50" spans="1:1" x14ac:dyDescent="0.3">
      <c r="A50" s="23" t="s">
        <v>1501</v>
      </c>
    </row>
    <row r="55" spans="1:1" x14ac:dyDescent="0.3">
      <c r="A55" s="23" t="s">
        <v>1499</v>
      </c>
    </row>
    <row r="57" spans="1:1" x14ac:dyDescent="0.3">
      <c r="A57" s="23"/>
    </row>
    <row r="58" spans="1:1" x14ac:dyDescent="0.3">
      <c r="A58" s="23"/>
    </row>
    <row r="59" spans="1:1" x14ac:dyDescent="0.3">
      <c r="A59" s="23"/>
    </row>
    <row r="60" spans="1:1" x14ac:dyDescent="0.3">
      <c r="A60" s="23"/>
    </row>
  </sheetData>
  <phoneticPr fontId="0" type="noConversion"/>
  <printOptions horizontalCentered="1"/>
  <pageMargins left="0.25" right="0.25" top="0.25" bottom="0.25" header="0" footer="0"/>
  <pageSetup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U49"/>
  <sheetViews>
    <sheetView workbookViewId="0"/>
  </sheetViews>
  <sheetFormatPr defaultRowHeight="12.75" x14ac:dyDescent="0.2"/>
  <cols>
    <col min="1" max="1" width="16.28515625" bestFit="1" customWidth="1"/>
    <col min="2" max="2" width="14.85546875" customWidth="1"/>
    <col min="3" max="3" width="2.28515625" bestFit="1" customWidth="1"/>
    <col min="4" max="4" width="14.85546875" customWidth="1"/>
    <col min="5" max="5" width="2.42578125" bestFit="1" customWidth="1"/>
    <col min="6" max="6" width="14.85546875" customWidth="1"/>
    <col min="7" max="7" width="1.7109375" customWidth="1"/>
    <col min="8" max="8" width="17.140625" bestFit="1" customWidth="1"/>
    <col min="9" max="9" width="2.28515625" bestFit="1" customWidth="1"/>
    <col min="10" max="10" width="15.140625" bestFit="1" customWidth="1"/>
    <col min="11" max="11" width="2.28515625" bestFit="1" customWidth="1"/>
    <col min="12" max="12" width="18.7109375" bestFit="1" customWidth="1"/>
    <col min="13" max="13" width="2.140625" customWidth="1"/>
    <col min="14" max="14" width="17.140625" customWidth="1"/>
    <col min="15" max="15" width="2.140625" customWidth="1"/>
    <col min="16" max="16" width="17.140625" customWidth="1"/>
    <col min="17" max="17" width="2.140625" customWidth="1"/>
    <col min="18" max="18" width="21.7109375" bestFit="1" customWidth="1"/>
    <col min="19" max="19" width="1.7109375" customWidth="1"/>
    <col min="20" max="20" width="29.28515625" customWidth="1"/>
    <col min="21" max="21" width="3.5703125" customWidth="1"/>
    <col min="22" max="22" width="16.140625" bestFit="1" customWidth="1"/>
    <col min="23" max="23" width="17.7109375" bestFit="1" customWidth="1"/>
  </cols>
  <sheetData>
    <row r="1" spans="1:20" s="3" customFormat="1" ht="15" x14ac:dyDescent="0.3">
      <c r="A1" s="128" t="s">
        <v>1207</v>
      </c>
      <c r="B1" s="129" t="str">
        <f>INPUT!C1</f>
        <v>November 2010</v>
      </c>
      <c r="C1" s="51"/>
      <c r="D1" s="51"/>
      <c r="E1" s="51"/>
      <c r="F1" s="51"/>
      <c r="G1" s="51"/>
      <c r="H1" s="51"/>
      <c r="L1" s="66" t="s">
        <v>447</v>
      </c>
    </row>
    <row r="2" spans="1:20" ht="1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0" ht="1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0" ht="16.5" x14ac:dyDescent="0.35">
      <c r="A4" s="1074" t="s">
        <v>450</v>
      </c>
      <c r="B4" s="1074"/>
      <c r="C4" s="1074"/>
      <c r="D4" s="1074"/>
      <c r="E4" s="1074"/>
      <c r="F4" s="1074"/>
      <c r="G4" s="1074"/>
      <c r="H4" s="1074"/>
      <c r="I4" s="1074"/>
      <c r="J4" s="1074"/>
      <c r="K4" s="1074"/>
      <c r="L4" s="1074"/>
      <c r="M4" s="3"/>
      <c r="N4" s="3"/>
      <c r="O4" s="3"/>
      <c r="P4" s="3"/>
      <c r="Q4" s="3"/>
      <c r="R4" s="3"/>
    </row>
    <row r="5" spans="1:20" ht="1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0" ht="16.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T6" s="63"/>
    </row>
    <row r="7" spans="1:20" ht="16.5" x14ac:dyDescent="0.35">
      <c r="A7" s="3"/>
      <c r="B7" s="1073" t="s">
        <v>520</v>
      </c>
      <c r="C7" s="1073"/>
      <c r="D7" s="1073"/>
      <c r="E7" s="1073"/>
      <c r="F7" s="1073"/>
      <c r="G7" s="3"/>
      <c r="H7" s="78" t="s">
        <v>479</v>
      </c>
      <c r="M7" s="3"/>
      <c r="N7" s="3"/>
      <c r="O7" s="3"/>
      <c r="P7" s="3"/>
      <c r="Q7" s="3"/>
      <c r="T7" s="63"/>
    </row>
    <row r="8" spans="1:20" ht="15" x14ac:dyDescent="0.3">
      <c r="A8" s="3"/>
      <c r="B8" s="3"/>
      <c r="C8" s="3"/>
      <c r="D8" s="3"/>
      <c r="E8" s="3"/>
      <c r="F8" s="3"/>
      <c r="G8" s="3"/>
      <c r="H8" s="3"/>
      <c r="M8" s="3"/>
      <c r="N8" s="3"/>
      <c r="O8" s="3"/>
      <c r="P8" s="3"/>
      <c r="Q8" s="3"/>
      <c r="T8" s="224"/>
    </row>
    <row r="9" spans="1:20" ht="16.5" x14ac:dyDescent="0.35">
      <c r="A9" s="3" t="s">
        <v>451</v>
      </c>
      <c r="B9" s="357">
        <f>'APPVIII PG 7'!E31</f>
        <v>1</v>
      </c>
      <c r="C9" s="56" t="s">
        <v>452</v>
      </c>
      <c r="D9" s="17">
        <f>'APPVIII PG 7'!E25</f>
        <v>0</v>
      </c>
      <c r="E9" s="56" t="s">
        <v>446</v>
      </c>
      <c r="F9" s="135">
        <f>ROUND(B9*D9,0)</f>
        <v>0</v>
      </c>
      <c r="H9" s="135">
        <f>F9</f>
        <v>0</v>
      </c>
      <c r="M9" s="3"/>
      <c r="N9" s="3"/>
      <c r="O9" s="3"/>
      <c r="P9" s="3"/>
      <c r="Q9" s="3"/>
      <c r="T9" s="358"/>
    </row>
    <row r="10" spans="1:20" ht="15" x14ac:dyDescent="0.3">
      <c r="A10" s="3"/>
      <c r="B10" s="3"/>
      <c r="C10" s="56"/>
      <c r="D10" s="3"/>
      <c r="E10" s="56"/>
      <c r="F10" s="136"/>
      <c r="H10" s="130"/>
      <c r="M10" s="3"/>
      <c r="N10" s="3"/>
      <c r="O10" s="3"/>
      <c r="P10" s="3"/>
      <c r="Q10" s="3"/>
      <c r="T10" s="224"/>
    </row>
    <row r="11" spans="1:20" ht="16.5" x14ac:dyDescent="0.35">
      <c r="A11" s="3" t="s">
        <v>445</v>
      </c>
      <c r="B11" s="357">
        <f>'APPVIII PG 7'!E32</f>
        <v>0</v>
      </c>
      <c r="C11" s="56" t="s">
        <v>452</v>
      </c>
      <c r="D11" s="17">
        <f>'APPVIII PG 7'!E25</f>
        <v>0</v>
      </c>
      <c r="E11" s="56" t="s">
        <v>446</v>
      </c>
      <c r="F11" s="135">
        <f>ROUND(B11*D11,0)</f>
        <v>0</v>
      </c>
      <c r="H11" s="231">
        <f>F11</f>
        <v>0</v>
      </c>
      <c r="M11" s="3"/>
      <c r="N11" s="3"/>
      <c r="O11" s="3"/>
      <c r="P11" s="3"/>
      <c r="Q11" s="3"/>
      <c r="T11" s="358"/>
    </row>
    <row r="12" spans="1:20" ht="16.5" x14ac:dyDescent="0.35">
      <c r="A12" s="3"/>
      <c r="B12" s="133"/>
      <c r="C12" s="56"/>
      <c r="D12" s="16"/>
      <c r="E12" s="56"/>
      <c r="F12" s="134"/>
      <c r="G12" s="3"/>
      <c r="H12" s="136">
        <f>SUM(H9:H11)</f>
        <v>0</v>
      </c>
      <c r="M12" s="3"/>
      <c r="N12" s="3"/>
      <c r="O12" s="3"/>
      <c r="P12" s="3"/>
      <c r="Q12" s="3"/>
      <c r="T12" s="358"/>
    </row>
    <row r="13" spans="1:20" ht="16.5" x14ac:dyDescent="0.35">
      <c r="A13" s="3"/>
      <c r="B13" s="3"/>
      <c r="C13" s="3"/>
      <c r="D13" s="3"/>
      <c r="E13" s="3"/>
      <c r="F13" s="3"/>
      <c r="G13" s="3"/>
      <c r="H13" s="133"/>
      <c r="I13" s="56"/>
      <c r="J13" s="16"/>
      <c r="K13" s="56"/>
      <c r="L13" s="134"/>
      <c r="M13" s="3"/>
      <c r="N13" s="3"/>
      <c r="O13" s="3"/>
      <c r="P13" s="3"/>
      <c r="Q13" s="3"/>
      <c r="R13" s="3"/>
    </row>
    <row r="14" spans="1:20" ht="15" x14ac:dyDescent="0.3">
      <c r="A14" s="3"/>
      <c r="B14" s="3"/>
      <c r="C14" s="3"/>
      <c r="D14" s="3"/>
      <c r="E14" s="3"/>
      <c r="F14" s="3"/>
      <c r="G14" s="3"/>
      <c r="H14" s="133"/>
      <c r="I14" s="3"/>
      <c r="J14" s="16"/>
      <c r="K14" s="3"/>
      <c r="L14" s="130"/>
      <c r="M14" s="3"/>
      <c r="N14" s="3"/>
      <c r="O14" s="3"/>
      <c r="P14" s="3"/>
      <c r="Q14" s="3"/>
      <c r="R14" s="3"/>
    </row>
    <row r="15" spans="1:20" ht="15" x14ac:dyDescent="0.3">
      <c r="A15" s="3"/>
      <c r="B15" s="59" t="s">
        <v>521</v>
      </c>
      <c r="C15" s="3"/>
      <c r="D15" s="3"/>
      <c r="E15" s="3"/>
      <c r="G15" s="3"/>
      <c r="H15" s="133"/>
      <c r="I15" s="3"/>
      <c r="J15" s="136">
        <f>'APPVIII PG 7'!E25</f>
        <v>0</v>
      </c>
      <c r="K15" s="3"/>
      <c r="L15" s="141"/>
      <c r="M15" s="23"/>
      <c r="N15" s="23"/>
      <c r="O15" s="23"/>
      <c r="P15" s="23"/>
      <c r="Q15" s="23"/>
      <c r="R15" s="3"/>
    </row>
    <row r="16" spans="1:20" ht="15" x14ac:dyDescent="0.3">
      <c r="A16" s="3"/>
      <c r="B16" s="3" t="s">
        <v>1629</v>
      </c>
      <c r="C16" s="3"/>
      <c r="D16" s="3"/>
      <c r="E16" s="3"/>
      <c r="G16" s="3"/>
      <c r="H16" s="133"/>
      <c r="I16" s="3"/>
      <c r="J16" s="358">
        <f>H9</f>
        <v>0</v>
      </c>
      <c r="K16" s="3"/>
      <c r="M16" s="23"/>
      <c r="N16" s="23"/>
      <c r="O16" s="23"/>
      <c r="P16" s="23"/>
      <c r="Q16" s="23"/>
      <c r="R16" s="3"/>
    </row>
    <row r="17" spans="1:21" ht="15" x14ac:dyDescent="0.3">
      <c r="A17" s="3"/>
      <c r="B17" s="3" t="s">
        <v>523</v>
      </c>
      <c r="C17" s="3"/>
      <c r="D17" s="3"/>
      <c r="E17" s="3"/>
      <c r="G17" s="3"/>
      <c r="H17" s="133"/>
      <c r="I17" s="3"/>
      <c r="J17" s="358">
        <f>'APPVIII PG 7'!G16+'APPVIII PG 7'!G20+'APPVIII PG 7'!G23</f>
        <v>0</v>
      </c>
      <c r="K17" s="3"/>
      <c r="M17" s="23"/>
      <c r="N17" s="23"/>
      <c r="O17" s="23"/>
      <c r="P17" s="23"/>
      <c r="Q17" s="23"/>
      <c r="R17" s="3"/>
    </row>
    <row r="18" spans="1:21" ht="15" x14ac:dyDescent="0.3">
      <c r="A18" s="3"/>
      <c r="B18" s="3" t="s">
        <v>522</v>
      </c>
      <c r="C18" s="3"/>
      <c r="D18" s="3"/>
      <c r="E18" s="3"/>
      <c r="G18" s="3"/>
      <c r="H18" s="133"/>
      <c r="I18" s="3"/>
      <c r="J18" s="232">
        <f>'APPVIII PG 7'!H16</f>
        <v>0</v>
      </c>
      <c r="K18" s="3"/>
      <c r="M18" s="23"/>
      <c r="N18" s="23"/>
      <c r="O18" s="23"/>
      <c r="P18" s="23"/>
      <c r="Q18" s="23"/>
      <c r="R18" s="3"/>
    </row>
    <row r="19" spans="1:21" ht="15" x14ac:dyDescent="0.3">
      <c r="A19" s="3"/>
      <c r="B19" s="3"/>
      <c r="C19" s="3"/>
      <c r="D19" s="3"/>
      <c r="E19" s="3"/>
      <c r="G19" s="3"/>
      <c r="H19" s="133"/>
      <c r="I19" s="3"/>
      <c r="J19" s="358"/>
      <c r="K19" s="3"/>
      <c r="M19" s="23"/>
      <c r="N19" s="23"/>
      <c r="O19" s="23"/>
      <c r="P19" s="23"/>
      <c r="Q19" s="23"/>
      <c r="R19" s="3"/>
    </row>
    <row r="20" spans="1:21" ht="16.5" x14ac:dyDescent="0.35">
      <c r="A20" s="3"/>
      <c r="B20" s="2" t="str">
        <f>"TOTAL DOLLAR TRANSFER FROM "&amp;(IF(J17&gt;0,"EASTERN AEP TO WESTERN AEP:","WESTERN AEP TO EASTERN AEP:"))</f>
        <v>TOTAL DOLLAR TRANSFER FROM WESTERN AEP TO EASTERN AEP:</v>
      </c>
      <c r="C20" s="3"/>
      <c r="E20" s="3"/>
      <c r="F20" s="3"/>
      <c r="G20" s="3"/>
      <c r="H20" s="3"/>
      <c r="I20" s="3"/>
      <c r="J20" s="136">
        <f>ABS(J17-J18)</f>
        <v>0</v>
      </c>
      <c r="K20" s="3"/>
      <c r="M20" s="3"/>
      <c r="N20" s="3"/>
      <c r="O20" s="3"/>
      <c r="P20" s="3"/>
      <c r="Q20" s="3"/>
      <c r="R20" s="27"/>
    </row>
    <row r="21" spans="1:21" s="227" customFormat="1" ht="14.25" customHeight="1" x14ac:dyDescent="0.3">
      <c r="A21" s="298"/>
      <c r="B21" s="298"/>
      <c r="C21" s="298"/>
      <c r="D21" s="359"/>
      <c r="E21" s="298"/>
      <c r="F21" s="298"/>
      <c r="G21" s="298"/>
      <c r="H21" s="298"/>
      <c r="I21" s="298"/>
      <c r="J21" s="298"/>
      <c r="K21" s="298"/>
      <c r="L21" s="360"/>
      <c r="M21" s="2"/>
      <c r="N21" s="2"/>
      <c r="O21" s="2"/>
      <c r="P21" s="2"/>
      <c r="Q21" s="2"/>
      <c r="R21" s="2"/>
    </row>
    <row r="22" spans="1:21" ht="1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136"/>
      <c r="M22" s="3"/>
      <c r="N22" s="3"/>
      <c r="O22" s="3"/>
      <c r="P22" s="3"/>
      <c r="Q22" s="3"/>
      <c r="R22" s="3"/>
    </row>
    <row r="23" spans="1:21" ht="16.5" x14ac:dyDescent="0.35">
      <c r="A23" s="3"/>
      <c r="B23" s="27" t="s">
        <v>1495</v>
      </c>
      <c r="C23" s="2"/>
      <c r="D23" s="227"/>
      <c r="E23" s="2"/>
      <c r="F23" s="2"/>
      <c r="G23" s="2"/>
      <c r="H23" s="2"/>
      <c r="I23" s="2"/>
      <c r="J23" s="2"/>
      <c r="K23" s="2"/>
      <c r="L23" s="361" t="s">
        <v>422</v>
      </c>
      <c r="M23" s="229"/>
      <c r="N23" s="229"/>
      <c r="O23" s="229"/>
      <c r="P23" s="229"/>
      <c r="Q23" s="229"/>
    </row>
    <row r="24" spans="1:21" ht="16.5" x14ac:dyDescent="0.35">
      <c r="A24" s="3"/>
      <c r="B24" s="27"/>
      <c r="C24" s="2"/>
      <c r="D24" s="227"/>
      <c r="E24" s="2"/>
      <c r="F24" s="2"/>
      <c r="G24" s="2"/>
      <c r="H24" s="2"/>
      <c r="I24" s="2"/>
      <c r="J24" s="2"/>
      <c r="K24" s="2"/>
      <c r="L24" s="228"/>
      <c r="M24" s="229"/>
      <c r="N24" s="229"/>
      <c r="O24" s="229"/>
      <c r="P24" s="229"/>
      <c r="Q24" s="229"/>
      <c r="R24" s="3"/>
      <c r="U24" s="225"/>
    </row>
    <row r="25" spans="1:21" ht="16.5" x14ac:dyDescent="0.35">
      <c r="A25" s="27" t="s">
        <v>1528</v>
      </c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21" ht="16.5" x14ac:dyDescent="0.35">
      <c r="A26" s="27"/>
      <c r="B26" s="3"/>
      <c r="C26" s="3"/>
      <c r="D26" s="3"/>
      <c r="E26" s="3"/>
      <c r="F26" s="3"/>
      <c r="G26" s="3"/>
      <c r="H26" s="53" t="s">
        <v>1152</v>
      </c>
      <c r="J26" s="53" t="s">
        <v>2079</v>
      </c>
      <c r="L26" s="1075" t="s">
        <v>1775</v>
      </c>
      <c r="M26" s="1075"/>
      <c r="N26" s="1075"/>
      <c r="O26" s="53"/>
      <c r="P26" s="53" t="s">
        <v>1223</v>
      </c>
      <c r="R26" s="15"/>
      <c r="S26" s="79"/>
      <c r="T26" s="63"/>
      <c r="U26" s="63"/>
    </row>
    <row r="27" spans="1:21" ht="16.5" x14ac:dyDescent="0.35">
      <c r="A27" s="3"/>
      <c r="B27" s="18" t="s">
        <v>453</v>
      </c>
      <c r="C27" s="3"/>
      <c r="D27" s="18" t="s">
        <v>453</v>
      </c>
      <c r="E27" s="3"/>
      <c r="F27" s="18" t="s">
        <v>453</v>
      </c>
      <c r="H27" s="53" t="s">
        <v>454</v>
      </c>
      <c r="J27" s="53" t="s">
        <v>1221</v>
      </c>
      <c r="K27" s="53"/>
      <c r="L27" s="18" t="s">
        <v>453</v>
      </c>
      <c r="M27" s="53"/>
      <c r="N27" s="18" t="s">
        <v>453</v>
      </c>
      <c r="O27" s="53"/>
      <c r="P27" s="53" t="s">
        <v>1227</v>
      </c>
      <c r="Q27" s="63"/>
    </row>
    <row r="28" spans="1:21" ht="16.5" x14ac:dyDescent="0.35">
      <c r="A28" s="3"/>
      <c r="B28" s="22" t="s">
        <v>1541</v>
      </c>
      <c r="C28" s="3"/>
      <c r="D28" s="21">
        <v>4210.0429999999997</v>
      </c>
      <c r="E28" s="3"/>
      <c r="F28" s="21">
        <v>4210.0439999999999</v>
      </c>
      <c r="H28" s="294" t="s">
        <v>455</v>
      </c>
      <c r="J28" s="294" t="s">
        <v>192</v>
      </c>
      <c r="K28" s="15"/>
      <c r="L28" s="21">
        <v>4470.1440000000002</v>
      </c>
      <c r="M28" s="15"/>
      <c r="N28" s="21">
        <v>4210.0429999999997</v>
      </c>
      <c r="O28" s="15"/>
      <c r="P28" s="294" t="s">
        <v>1228</v>
      </c>
      <c r="Q28" s="63"/>
    </row>
    <row r="29" spans="1:21" ht="15" x14ac:dyDescent="0.3">
      <c r="A29" s="3" t="s">
        <v>2120</v>
      </c>
      <c r="B29" s="17">
        <f>'APPVIII PG 7'!C40</f>
        <v>0</v>
      </c>
      <c r="C29" s="17"/>
      <c r="D29" s="17">
        <f>'APPVIII PG 7'!D40</f>
        <v>0</v>
      </c>
      <c r="E29" s="17"/>
      <c r="F29" s="17">
        <f>'APPVIII PG 7'!E40</f>
        <v>0</v>
      </c>
      <c r="G29" s="227"/>
      <c r="H29" s="17">
        <f>'APPVIII PG 7'!F40</f>
        <v>0</v>
      </c>
      <c r="I29" s="227"/>
      <c r="J29" s="8">
        <f>INPUT!R49</f>
        <v>0</v>
      </c>
      <c r="K29" s="224"/>
      <c r="L29" s="8">
        <f>'APPVIII PG 6'!L12</f>
        <v>0</v>
      </c>
      <c r="M29" s="143"/>
      <c r="N29" s="8">
        <f>'APPVIII PG 6'!M12</f>
        <v>0</v>
      </c>
      <c r="O29" s="224"/>
      <c r="P29" s="59">
        <f t="shared" ref="P29:P34" si="0">H29-J29+L29+N29</f>
        <v>0</v>
      </c>
      <c r="Q29" s="59"/>
    </row>
    <row r="30" spans="1:21" ht="15" x14ac:dyDescent="0.3">
      <c r="A30" s="3" t="s">
        <v>2121</v>
      </c>
      <c r="B30" s="17">
        <f>'APPVIII PG 7'!C41</f>
        <v>0</v>
      </c>
      <c r="C30" s="17"/>
      <c r="D30" s="17">
        <f>'APPVIII PG 7'!D41</f>
        <v>0</v>
      </c>
      <c r="E30" s="17"/>
      <c r="F30" s="17">
        <f>'APPVIII PG 7'!E41</f>
        <v>0</v>
      </c>
      <c r="G30" s="227"/>
      <c r="H30" s="17">
        <f>'APPVIII PG 7'!F41</f>
        <v>0</v>
      </c>
      <c r="I30" s="227"/>
      <c r="J30" s="8">
        <f>INPUT!R50</f>
        <v>0</v>
      </c>
      <c r="K30" s="224"/>
      <c r="L30" s="8">
        <f>'APPVIII PG 6'!L13</f>
        <v>0</v>
      </c>
      <c r="M30" s="143"/>
      <c r="N30" s="8">
        <f>'APPVIII PG 6'!M13</f>
        <v>0</v>
      </c>
      <c r="O30" s="224"/>
      <c r="P30" s="59">
        <f t="shared" si="0"/>
        <v>0</v>
      </c>
      <c r="Q30" s="59"/>
    </row>
    <row r="31" spans="1:21" ht="15" x14ac:dyDescent="0.3">
      <c r="A31" s="3" t="s">
        <v>2122</v>
      </c>
      <c r="B31" s="17">
        <f>'APPVIII PG 7'!C42</f>
        <v>0</v>
      </c>
      <c r="C31" s="17"/>
      <c r="D31" s="17">
        <f>'APPVIII PG 7'!D42</f>
        <v>0</v>
      </c>
      <c r="E31" s="17"/>
      <c r="F31" s="17">
        <f>'APPVIII PG 7'!E42</f>
        <v>0</v>
      </c>
      <c r="G31" s="227"/>
      <c r="H31" s="17">
        <f>'APPVIII PG 7'!F42</f>
        <v>0</v>
      </c>
      <c r="I31" s="227"/>
      <c r="J31" s="8">
        <f>INPUT!R51</f>
        <v>0</v>
      </c>
      <c r="K31" s="224"/>
      <c r="L31" s="8">
        <f>'APPVIII PG 6'!L14</f>
        <v>0</v>
      </c>
      <c r="M31" s="143"/>
      <c r="N31" s="8">
        <f>'APPVIII PG 6'!M14</f>
        <v>0</v>
      </c>
      <c r="O31" s="224"/>
      <c r="P31" s="59">
        <f t="shared" si="0"/>
        <v>0</v>
      </c>
      <c r="Q31" s="59"/>
    </row>
    <row r="32" spans="1:21" ht="15" x14ac:dyDescent="0.3">
      <c r="A32" s="3" t="s">
        <v>2123</v>
      </c>
      <c r="B32" s="17">
        <f>'APPVIII PG 7'!C43</f>
        <v>0</v>
      </c>
      <c r="C32" s="17"/>
      <c r="D32" s="17">
        <f>'APPVIII PG 7'!D43</f>
        <v>0</v>
      </c>
      <c r="E32" s="17"/>
      <c r="F32" s="17">
        <f>'APPVIII PG 7'!E43</f>
        <v>0</v>
      </c>
      <c r="G32" s="227"/>
      <c r="H32" s="17">
        <f>'APPVIII PG 7'!F43</f>
        <v>0</v>
      </c>
      <c r="I32" s="227"/>
      <c r="J32" s="8">
        <f>INPUT!R52</f>
        <v>0</v>
      </c>
      <c r="K32" s="224"/>
      <c r="L32" s="8">
        <f>'APPVIII PG 6'!L15</f>
        <v>0</v>
      </c>
      <c r="M32" s="143"/>
      <c r="N32" s="8">
        <f>'APPVIII PG 6'!M15</f>
        <v>0</v>
      </c>
      <c r="O32" s="224"/>
      <c r="P32" s="59">
        <f t="shared" si="0"/>
        <v>0</v>
      </c>
      <c r="Q32" s="59"/>
    </row>
    <row r="33" spans="1:21" ht="15" x14ac:dyDescent="0.3">
      <c r="A33" s="3" t="s">
        <v>76</v>
      </c>
      <c r="B33" s="25">
        <f>'APPVIII PG 7'!C44</f>
        <v>0</v>
      </c>
      <c r="C33" s="17"/>
      <c r="D33" s="25">
        <f>'APPVIII PG 7'!D44</f>
        <v>0</v>
      </c>
      <c r="E33" s="17"/>
      <c r="F33" s="25">
        <f>'APPVIII PG 7'!E44</f>
        <v>0</v>
      </c>
      <c r="G33" s="227"/>
      <c r="H33" s="25">
        <f>'APPVIII PG 7'!F44</f>
        <v>0</v>
      </c>
      <c r="I33" s="227"/>
      <c r="J33" s="25">
        <f>INPUT!R53</f>
        <v>0</v>
      </c>
      <c r="K33" s="224"/>
      <c r="L33" s="8">
        <f>'APPVIII PG 6'!L16</f>
        <v>0</v>
      </c>
      <c r="M33" s="143"/>
      <c r="N33" s="8">
        <f>'APPVIII PG 6'!M16</f>
        <v>0</v>
      </c>
      <c r="O33" s="224"/>
      <c r="P33" s="8">
        <f t="shared" si="0"/>
        <v>0</v>
      </c>
      <c r="Q33" s="59"/>
    </row>
    <row r="34" spans="1:21" ht="15" x14ac:dyDescent="0.3">
      <c r="A34" s="3" t="s">
        <v>1157</v>
      </c>
      <c r="B34" s="16">
        <f>SUM(B29:B33)</f>
        <v>0</v>
      </c>
      <c r="C34" s="16"/>
      <c r="D34" s="16">
        <f>SUM(D29:D33)</f>
        <v>0</v>
      </c>
      <c r="E34" s="3"/>
      <c r="F34" s="16">
        <f>SUM(F29:F33)</f>
        <v>0</v>
      </c>
      <c r="H34" s="16">
        <f>SUM(H29:H33)</f>
        <v>0</v>
      </c>
      <c r="J34" s="59">
        <f>SUM(J29:J33)</f>
        <v>0</v>
      </c>
      <c r="K34" s="224"/>
      <c r="L34" s="374">
        <f>SUM(L29:L33)</f>
        <v>0</v>
      </c>
      <c r="M34" s="224"/>
      <c r="N34" s="374">
        <f>SUM(N29:N33)</f>
        <v>0</v>
      </c>
      <c r="O34" s="224"/>
      <c r="P34" s="374">
        <f t="shared" si="0"/>
        <v>0</v>
      </c>
      <c r="Q34" s="59"/>
    </row>
    <row r="35" spans="1:21" ht="15" x14ac:dyDescent="0.3">
      <c r="A35" s="3"/>
      <c r="B35" s="16"/>
      <c r="C35" s="16"/>
      <c r="D35" s="16"/>
      <c r="E35" s="3"/>
      <c r="F35" s="16"/>
      <c r="H35" s="16"/>
      <c r="J35" s="59"/>
      <c r="K35" s="224"/>
      <c r="L35" s="224"/>
      <c r="M35" s="224"/>
      <c r="N35" s="224"/>
      <c r="O35" s="224"/>
      <c r="P35" s="59"/>
      <c r="Q35" s="59"/>
    </row>
    <row r="36" spans="1:21" ht="16.5" x14ac:dyDescent="0.35">
      <c r="A36" s="27" t="s">
        <v>1527</v>
      </c>
      <c r="B36" s="16"/>
      <c r="C36" s="16"/>
      <c r="D36" s="16"/>
      <c r="E36" s="3"/>
      <c r="F36" s="16"/>
      <c r="H36" s="16"/>
      <c r="J36" s="59"/>
      <c r="K36" s="224"/>
      <c r="L36" s="224"/>
      <c r="M36" s="224"/>
      <c r="N36" s="224"/>
      <c r="O36" s="224"/>
      <c r="P36" s="59"/>
      <c r="Q36" s="59"/>
    </row>
    <row r="37" spans="1:21" ht="16.5" x14ac:dyDescent="0.35">
      <c r="A37" s="3"/>
      <c r="B37" s="16"/>
      <c r="C37" s="16"/>
      <c r="D37" s="16"/>
      <c r="E37" s="3"/>
      <c r="F37" s="16"/>
      <c r="H37" s="53" t="s">
        <v>1152</v>
      </c>
      <c r="J37" s="53" t="s">
        <v>2079</v>
      </c>
      <c r="K37" s="53"/>
      <c r="L37" s="1075" t="s">
        <v>1776</v>
      </c>
      <c r="M37" s="1075"/>
      <c r="N37" s="1075"/>
      <c r="O37" s="53"/>
      <c r="P37" s="53" t="s">
        <v>1223</v>
      </c>
      <c r="R37" s="59"/>
      <c r="S37" s="224"/>
      <c r="T37" s="59"/>
      <c r="U37" s="16"/>
    </row>
    <row r="38" spans="1:21" ht="16.5" x14ac:dyDescent="0.35">
      <c r="A38" s="3"/>
      <c r="B38" s="18" t="s">
        <v>453</v>
      </c>
      <c r="C38" s="3"/>
      <c r="D38" s="18" t="s">
        <v>453</v>
      </c>
      <c r="E38" s="3"/>
      <c r="F38" s="18" t="s">
        <v>453</v>
      </c>
      <c r="H38" s="53" t="s">
        <v>454</v>
      </c>
      <c r="J38" s="53" t="s">
        <v>1221</v>
      </c>
      <c r="K38" s="53"/>
      <c r="L38" s="18" t="s">
        <v>453</v>
      </c>
      <c r="M38" s="53"/>
      <c r="N38" s="18" t="s">
        <v>453</v>
      </c>
      <c r="O38" s="53"/>
      <c r="P38" s="53" t="s">
        <v>1227</v>
      </c>
      <c r="Q38" s="63"/>
    </row>
    <row r="39" spans="1:21" ht="16.5" x14ac:dyDescent="0.35">
      <c r="A39" s="3"/>
      <c r="B39" s="22" t="s">
        <v>1541</v>
      </c>
      <c r="C39" s="3"/>
      <c r="D39" s="21">
        <v>4210.0429999999997</v>
      </c>
      <c r="E39" s="3"/>
      <c r="F39" s="21">
        <v>4210.0439999999999</v>
      </c>
      <c r="H39" s="294" t="s">
        <v>455</v>
      </c>
      <c r="J39" s="294" t="s">
        <v>192</v>
      </c>
      <c r="K39" s="15"/>
      <c r="L39" s="21">
        <v>4470.1440000000002</v>
      </c>
      <c r="M39" s="15"/>
      <c r="N39" s="21">
        <v>4470.0429999999997</v>
      </c>
      <c r="O39" s="15"/>
      <c r="P39" s="294" t="s">
        <v>1228</v>
      </c>
      <c r="Q39" s="63"/>
    </row>
    <row r="40" spans="1:21" ht="15" x14ac:dyDescent="0.3">
      <c r="A40" s="3" t="s">
        <v>1543</v>
      </c>
      <c r="B40" s="17">
        <f>'APPVIII PG 7'!C53</f>
        <v>0</v>
      </c>
      <c r="C40" s="17"/>
      <c r="D40" s="17">
        <f>'APPVIII PG 7'!D53</f>
        <v>0</v>
      </c>
      <c r="E40" s="17"/>
      <c r="F40" s="17">
        <f>'APPVIII PG 7'!E53</f>
        <v>0</v>
      </c>
      <c r="G40" s="227"/>
      <c r="H40" s="17">
        <f>'APPVIII PG 7'!F53</f>
        <v>0</v>
      </c>
      <c r="I40" s="227"/>
      <c r="J40" s="8">
        <f>INPUT!W49</f>
        <v>0</v>
      </c>
      <c r="K40" s="224"/>
      <c r="L40" s="8">
        <f>'APPVIII PG 6'!S12</f>
        <v>0</v>
      </c>
      <c r="M40" s="143"/>
      <c r="N40" s="8">
        <f>'APPVIII PG 6'!T12</f>
        <v>0</v>
      </c>
      <c r="O40" s="224"/>
      <c r="P40" s="59">
        <f>H40-J40+L40+N40</f>
        <v>0</v>
      </c>
      <c r="Q40" s="59"/>
    </row>
    <row r="41" spans="1:21" ht="15" x14ac:dyDescent="0.3">
      <c r="A41" s="3" t="s">
        <v>1544</v>
      </c>
      <c r="B41" s="17">
        <f>'APPVIII PG 7'!C54</f>
        <v>0</v>
      </c>
      <c r="C41" s="17"/>
      <c r="D41" s="17">
        <f>'APPVIII PG 7'!D54</f>
        <v>0</v>
      </c>
      <c r="E41" s="17"/>
      <c r="F41" s="17">
        <f>'APPVIII PG 7'!E54</f>
        <v>0</v>
      </c>
      <c r="G41" s="227"/>
      <c r="H41" s="17">
        <f>'APPVIII PG 7'!F54</f>
        <v>0</v>
      </c>
      <c r="I41" s="227"/>
      <c r="J41" s="8">
        <f>INPUT!W50</f>
        <v>0</v>
      </c>
      <c r="K41" s="224"/>
      <c r="L41" s="8">
        <f>'APPVIII PG 6'!S13</f>
        <v>0</v>
      </c>
      <c r="M41" s="143"/>
      <c r="N41" s="8">
        <f>'APPVIII PG 6'!T13</f>
        <v>0</v>
      </c>
      <c r="O41" s="224"/>
      <c r="P41" s="8">
        <f>H41-J41+L41+N41</f>
        <v>0</v>
      </c>
      <c r="Q41" s="59"/>
    </row>
    <row r="42" spans="1:21" ht="15" x14ac:dyDescent="0.3">
      <c r="A42" s="3" t="s">
        <v>1545</v>
      </c>
      <c r="B42" s="17">
        <f>'APPVIII PG 7'!C55</f>
        <v>0</v>
      </c>
      <c r="C42" s="17"/>
      <c r="D42" s="17">
        <f>'APPVIII PG 7'!D55</f>
        <v>0</v>
      </c>
      <c r="E42" s="17"/>
      <c r="F42" s="17">
        <f>'APPVIII PG 7'!E55</f>
        <v>0</v>
      </c>
      <c r="G42" s="227"/>
      <c r="H42" s="17">
        <f>'APPVIII PG 7'!F55</f>
        <v>0</v>
      </c>
      <c r="I42" s="227"/>
      <c r="J42" s="8">
        <f>INPUT!W51</f>
        <v>0</v>
      </c>
      <c r="K42" s="224"/>
      <c r="L42" s="8">
        <f>'APPVIII PG 6'!S14</f>
        <v>0</v>
      </c>
      <c r="M42" s="143"/>
      <c r="N42" s="8">
        <f>'APPVIII PG 6'!T14</f>
        <v>0</v>
      </c>
      <c r="O42" s="224"/>
      <c r="P42" s="59">
        <f>H42-J42+L42+N42</f>
        <v>0</v>
      </c>
      <c r="Q42" s="59"/>
    </row>
    <row r="43" spans="1:21" ht="15" x14ac:dyDescent="0.3">
      <c r="A43" s="3" t="s">
        <v>1546</v>
      </c>
      <c r="B43" s="25">
        <f>'APPVIII PG 7'!C56</f>
        <v>0</v>
      </c>
      <c r="C43" s="17"/>
      <c r="D43" s="25">
        <f>'APPVIII PG 7'!D56</f>
        <v>0</v>
      </c>
      <c r="E43" s="17"/>
      <c r="F43" s="25">
        <f>'APPVIII PG 7'!E56</f>
        <v>0</v>
      </c>
      <c r="G43" s="227"/>
      <c r="H43" s="25">
        <f>'APPVIII PG 7'!F56</f>
        <v>0</v>
      </c>
      <c r="I43" s="227"/>
      <c r="J43" s="25">
        <f>INPUT!W52</f>
        <v>0</v>
      </c>
      <c r="K43" s="224"/>
      <c r="L43" s="8">
        <f>'APPVIII PG 6'!S15</f>
        <v>0</v>
      </c>
      <c r="M43" s="143"/>
      <c r="N43" s="8">
        <f>'APPVIII PG 6'!T15</f>
        <v>0</v>
      </c>
      <c r="O43" s="224"/>
      <c r="P43" s="59">
        <f>H43-J43+L43+N43</f>
        <v>0</v>
      </c>
      <c r="Q43" s="59"/>
    </row>
    <row r="44" spans="1:21" ht="15" x14ac:dyDescent="0.3">
      <c r="A44" s="3" t="s">
        <v>1157</v>
      </c>
      <c r="B44" s="16">
        <f>SUM(B40:B43)</f>
        <v>0</v>
      </c>
      <c r="C44" s="16"/>
      <c r="D44" s="16">
        <f>SUM(D40:D43)</f>
        <v>0</v>
      </c>
      <c r="E44" s="3"/>
      <c r="F44" s="16">
        <f>SUM(F40:F43)</f>
        <v>0</v>
      </c>
      <c r="H44" s="16">
        <f>SUM(H40:H43)</f>
        <v>0</v>
      </c>
      <c r="J44" s="59">
        <f>SUM(J40:J43)</f>
        <v>0</v>
      </c>
      <c r="K44" s="224"/>
      <c r="L44" s="374">
        <f>SUM(L40:L43)</f>
        <v>0</v>
      </c>
      <c r="M44" s="224"/>
      <c r="N44" s="374">
        <f>SUM(N40:N43)</f>
        <v>0</v>
      </c>
      <c r="O44" s="224"/>
      <c r="P44" s="374">
        <f>H44-J44+L44+N44</f>
        <v>0</v>
      </c>
      <c r="Q44" s="59"/>
    </row>
    <row r="45" spans="1:21" ht="15" x14ac:dyDescent="0.3">
      <c r="A45" s="132"/>
      <c r="C45" s="131"/>
      <c r="D45" s="131"/>
      <c r="E45" s="131"/>
      <c r="F45" s="131"/>
      <c r="G45" s="131"/>
      <c r="H45" s="131"/>
      <c r="I45" s="131"/>
      <c r="J45" s="3"/>
      <c r="K45" s="3"/>
      <c r="T45" s="217"/>
    </row>
    <row r="46" spans="1:21" ht="15" x14ac:dyDescent="0.3">
      <c r="A46" s="72" t="s">
        <v>652</v>
      </c>
      <c r="B46" s="23" t="s">
        <v>12</v>
      </c>
      <c r="C46" s="131"/>
      <c r="D46" s="131"/>
      <c r="E46" s="131"/>
      <c r="F46" s="131"/>
      <c r="G46" s="131"/>
      <c r="H46" s="131"/>
      <c r="I46" s="131"/>
      <c r="L46" s="227"/>
      <c r="M46" s="227"/>
      <c r="N46" s="227"/>
      <c r="O46" s="227"/>
      <c r="P46" s="227"/>
      <c r="Q46" s="227"/>
      <c r="R46" s="227"/>
      <c r="T46" s="217"/>
    </row>
    <row r="47" spans="1:21" s="227" customFormat="1" ht="15" x14ac:dyDescent="0.3">
      <c r="A47" s="257"/>
      <c r="B47" s="229"/>
      <c r="C47" s="249"/>
      <c r="D47" s="249"/>
      <c r="E47" s="249"/>
      <c r="F47" s="249"/>
      <c r="G47" s="249"/>
      <c r="H47" s="249"/>
      <c r="I47" s="249"/>
      <c r="L47"/>
      <c r="M47"/>
      <c r="N47"/>
      <c r="O47"/>
      <c r="P47"/>
      <c r="Q47"/>
      <c r="R47"/>
      <c r="T47" s="362"/>
    </row>
    <row r="48" spans="1:21" ht="15" x14ac:dyDescent="0.3">
      <c r="B48" s="2"/>
      <c r="C48" s="131"/>
      <c r="D48" s="131"/>
      <c r="E48" s="131"/>
      <c r="F48" s="131"/>
      <c r="G48" s="131"/>
      <c r="H48" s="131"/>
      <c r="I48" s="131"/>
      <c r="J48" s="131"/>
      <c r="T48" s="217"/>
    </row>
    <row r="49" spans="2:2" ht="14.25" x14ac:dyDescent="0.3">
      <c r="B49" s="249"/>
    </row>
  </sheetData>
  <mergeCells count="4">
    <mergeCell ref="B7:F7"/>
    <mergeCell ref="A4:L4"/>
    <mergeCell ref="L26:N26"/>
    <mergeCell ref="L37:N37"/>
  </mergeCells>
  <phoneticPr fontId="0" type="noConversion"/>
  <printOptions horizontalCentered="1"/>
  <pageMargins left="0.5" right="0.5" top="0.5" bottom="0.5" header="0.5" footer="0.5"/>
  <pageSetup scale="74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K55"/>
  <sheetViews>
    <sheetView workbookViewId="0">
      <selection activeCell="E44" sqref="E44"/>
    </sheetView>
  </sheetViews>
  <sheetFormatPr defaultRowHeight="15" x14ac:dyDescent="0.3"/>
  <cols>
    <col min="1" max="1" width="12.140625" style="3" customWidth="1"/>
    <col min="2" max="2" width="5.7109375" style="3" customWidth="1"/>
    <col min="3" max="3" width="10.5703125" style="3" bestFit="1" customWidth="1"/>
    <col min="4" max="4" width="5.7109375" style="3" customWidth="1"/>
    <col min="5" max="5" width="11.7109375" style="3" bestFit="1" customWidth="1"/>
    <col min="6" max="6" width="5.7109375" style="3" customWidth="1"/>
    <col min="7" max="7" width="14" style="3" customWidth="1"/>
    <col min="8" max="8" width="5.7109375" style="3" customWidth="1"/>
    <col min="9" max="9" width="10.5703125" style="3" bestFit="1" customWidth="1"/>
    <col min="10" max="10" width="5.7109375" style="3" customWidth="1"/>
    <col min="11" max="11" width="12.7109375" style="3" bestFit="1" customWidth="1"/>
    <col min="12" max="16384" width="9.140625" style="3"/>
  </cols>
  <sheetData>
    <row r="1" spans="1:11" ht="16.5" x14ac:dyDescent="0.35">
      <c r="A1" s="27" t="s">
        <v>1207</v>
      </c>
      <c r="B1" s="19" t="str">
        <f>INPUT!C1</f>
        <v>November 2010</v>
      </c>
      <c r="K1" s="18" t="s">
        <v>611</v>
      </c>
    </row>
    <row r="3" spans="1:11" ht="16.5" x14ac:dyDescent="0.35">
      <c r="F3" s="18" t="s">
        <v>612</v>
      </c>
    </row>
    <row r="4" spans="1:11" ht="16.5" x14ac:dyDescent="0.35">
      <c r="F4" s="18" t="s">
        <v>626</v>
      </c>
    </row>
    <row r="6" spans="1:11" ht="16.5" x14ac:dyDescent="0.35">
      <c r="A6" s="27" t="s">
        <v>627</v>
      </c>
    </row>
    <row r="7" spans="1:11" ht="16.5" x14ac:dyDescent="0.35">
      <c r="E7" s="18" t="s">
        <v>826</v>
      </c>
      <c r="G7" s="18" t="s">
        <v>827</v>
      </c>
      <c r="I7" s="20"/>
      <c r="J7" s="21" t="s">
        <v>1223</v>
      </c>
      <c r="K7" s="20"/>
    </row>
    <row r="8" spans="1:11" ht="16.5" x14ac:dyDescent="0.35">
      <c r="C8" s="21" t="s">
        <v>4</v>
      </c>
      <c r="E8" s="22" t="s">
        <v>1209</v>
      </c>
      <c r="G8" s="22" t="s">
        <v>433</v>
      </c>
      <c r="I8" s="21" t="s">
        <v>4</v>
      </c>
      <c r="K8" s="21" t="s">
        <v>828</v>
      </c>
    </row>
    <row r="10" spans="1:11" x14ac:dyDescent="0.3">
      <c r="A10" s="3" t="s">
        <v>2120</v>
      </c>
      <c r="C10" s="17">
        <f>INPUT!J59</f>
        <v>165226</v>
      </c>
      <c r="E10" s="17">
        <f>+INPUT!L59+PAGE11!I19+PAGE11!I30</f>
        <v>5207028.13</v>
      </c>
      <c r="G10" s="57">
        <f>INPUT!C5</f>
        <v>0.32374999999999998</v>
      </c>
      <c r="I10" s="16">
        <f>ROUND(C10*G10,)</f>
        <v>53492</v>
      </c>
      <c r="K10" s="16">
        <f>ROUND(E10*G10,0)</f>
        <v>1685775</v>
      </c>
    </row>
    <row r="11" spans="1:11" x14ac:dyDescent="0.3">
      <c r="A11" s="3" t="s">
        <v>2121</v>
      </c>
      <c r="C11" s="17">
        <f>INPUT!J60</f>
        <v>29285</v>
      </c>
      <c r="E11" s="17">
        <f>+INPUT!L60+PAGE11!I20+PAGE11!I31</f>
        <v>847219.68</v>
      </c>
      <c r="G11" s="57">
        <f>INPUT!C6</f>
        <v>6.7140000000000005E-2</v>
      </c>
      <c r="I11" s="16">
        <f>ROUND(C11*G11,)</f>
        <v>1966</v>
      </c>
      <c r="K11" s="16">
        <f>ROUND(E11*G11,0)</f>
        <v>56882</v>
      </c>
    </row>
    <row r="12" spans="1:11" x14ac:dyDescent="0.3">
      <c r="A12" s="3" t="s">
        <v>2122</v>
      </c>
      <c r="C12" s="17">
        <f>INPUT!J61</f>
        <v>27321</v>
      </c>
      <c r="E12" s="17">
        <f>+INPUT!L61+PAGE11!I21+PAGE11!I32</f>
        <v>881756.09</v>
      </c>
      <c r="G12" s="57">
        <f>INPUT!C7</f>
        <v>0.19467999999999999</v>
      </c>
      <c r="I12" s="16">
        <f>ROUND(C12*G12,)</f>
        <v>5319</v>
      </c>
      <c r="K12" s="17">
        <f>ROUND(E12*G12,0)</f>
        <v>171660</v>
      </c>
    </row>
    <row r="13" spans="1:11" x14ac:dyDescent="0.3">
      <c r="A13" s="3" t="s">
        <v>2123</v>
      </c>
      <c r="C13" s="17">
        <f>INPUT!J62</f>
        <v>217692</v>
      </c>
      <c r="E13" s="17">
        <f>+INPUT!L62+PAGE11!I22+PAGE11!I33</f>
        <v>6563033.9399999995</v>
      </c>
      <c r="G13" s="57">
        <f>INPUT!C8</f>
        <v>0.2278</v>
      </c>
      <c r="I13" s="16">
        <f>ROUND(C13*G13,)</f>
        <v>49590</v>
      </c>
      <c r="K13" s="16">
        <f>ROUND(E13*G13,0)</f>
        <v>1495059</v>
      </c>
    </row>
    <row r="14" spans="1:11" x14ac:dyDescent="0.3">
      <c r="A14" s="3" t="s">
        <v>76</v>
      </c>
      <c r="C14" s="25">
        <f>INPUT!J63</f>
        <v>53915</v>
      </c>
      <c r="E14" s="25">
        <f>+INPUT!L63+PAGE11!I23+PAGE11!I34</f>
        <v>1678212.62</v>
      </c>
      <c r="G14" s="58">
        <f>INPUT!C9</f>
        <v>0.18662999999999999</v>
      </c>
      <c r="I14" s="26">
        <f>ROUND(C14*G14,)</f>
        <v>10062</v>
      </c>
      <c r="K14" s="26">
        <f>ROUND(E14*G14,0)</f>
        <v>313205</v>
      </c>
    </row>
    <row r="15" spans="1:11" x14ac:dyDescent="0.3">
      <c r="A15" s="3" t="s">
        <v>1157</v>
      </c>
      <c r="C15" s="17">
        <f>SUM(C10:C14)</f>
        <v>493439</v>
      </c>
      <c r="E15" s="17">
        <f>SUM(E10:E14)</f>
        <v>15177250.460000001</v>
      </c>
      <c r="G15" s="57">
        <f>SUM(G10:G14)</f>
        <v>0.99999999999999989</v>
      </c>
      <c r="I15" s="16">
        <f>SUM(I10:I14)</f>
        <v>120429</v>
      </c>
      <c r="K15" s="16">
        <f>SUM(K10:K14)</f>
        <v>3722581</v>
      </c>
    </row>
    <row r="17" spans="1:11" ht="16.5" x14ac:dyDescent="0.35">
      <c r="A17" s="27" t="s">
        <v>829</v>
      </c>
    </row>
    <row r="18" spans="1:11" ht="16.5" x14ac:dyDescent="0.35">
      <c r="E18" s="18" t="s">
        <v>830</v>
      </c>
      <c r="G18" s="18" t="s">
        <v>827</v>
      </c>
      <c r="I18" s="20"/>
      <c r="J18" s="21" t="s">
        <v>1223</v>
      </c>
      <c r="K18" s="20"/>
    </row>
    <row r="19" spans="1:11" ht="16.5" x14ac:dyDescent="0.35">
      <c r="C19" s="21" t="s">
        <v>4</v>
      </c>
      <c r="E19" s="22" t="s">
        <v>1209</v>
      </c>
      <c r="G19" s="22" t="s">
        <v>433</v>
      </c>
      <c r="I19" s="21" t="s">
        <v>4</v>
      </c>
      <c r="K19" s="21" t="s">
        <v>828</v>
      </c>
    </row>
    <row r="21" spans="1:11" x14ac:dyDescent="0.3">
      <c r="A21" s="3" t="s">
        <v>2120</v>
      </c>
      <c r="C21" s="17">
        <f>INPUT!M59</f>
        <v>133550</v>
      </c>
      <c r="D21" s="2"/>
      <c r="E21" s="17">
        <f>INPUT!O59</f>
        <v>6933166.2699999996</v>
      </c>
      <c r="G21" s="57">
        <f>INPUT!C5</f>
        <v>0.32374999999999998</v>
      </c>
      <c r="I21" s="16">
        <f>ROUND(C21*G21,)</f>
        <v>43237</v>
      </c>
      <c r="K21" s="16">
        <f>ROUND(E21*G21,0)</f>
        <v>2244613</v>
      </c>
    </row>
    <row r="22" spans="1:11" x14ac:dyDescent="0.3">
      <c r="A22" s="3" t="s">
        <v>2121</v>
      </c>
      <c r="C22" s="17">
        <f>INPUT!M60</f>
        <v>24</v>
      </c>
      <c r="D22" s="2"/>
      <c r="E22" s="17">
        <f>INPUT!O60</f>
        <v>522.76</v>
      </c>
      <c r="G22" s="57">
        <f>INPUT!C6</f>
        <v>6.7140000000000005E-2</v>
      </c>
      <c r="I22" s="16">
        <f>ROUND(C22*G22,)</f>
        <v>2</v>
      </c>
      <c r="K22" s="16">
        <f>ROUND(E22*G22,0)</f>
        <v>35</v>
      </c>
    </row>
    <row r="23" spans="1:11" x14ac:dyDescent="0.3">
      <c r="A23" s="3" t="s">
        <v>2122</v>
      </c>
      <c r="C23" s="17">
        <f>INPUT!M61</f>
        <v>81482</v>
      </c>
      <c r="D23" s="2"/>
      <c r="E23" s="17">
        <f>INPUT!O61</f>
        <v>3875330.51</v>
      </c>
      <c r="G23" s="57">
        <f>INPUT!C7</f>
        <v>0.19467999999999999</v>
      </c>
      <c r="I23" s="16">
        <f>ROUND(C23*G23,)</f>
        <v>15863</v>
      </c>
      <c r="K23" s="16">
        <f>ROUND(E23*G23,0)</f>
        <v>754449</v>
      </c>
    </row>
    <row r="24" spans="1:11" x14ac:dyDescent="0.3">
      <c r="A24" s="3" t="s">
        <v>2123</v>
      </c>
      <c r="C24" s="17">
        <f>INPUT!M62</f>
        <v>47496</v>
      </c>
      <c r="D24" s="2"/>
      <c r="E24" s="17">
        <f>INPUT!O62</f>
        <v>1299470.55</v>
      </c>
      <c r="G24" s="57">
        <f>INPUT!C8</f>
        <v>0.2278</v>
      </c>
      <c r="I24" s="16">
        <f>ROUND(C24*G24,)</f>
        <v>10820</v>
      </c>
      <c r="K24" s="16">
        <f>ROUND(E24*G24,0)</f>
        <v>296019</v>
      </c>
    </row>
    <row r="25" spans="1:11" x14ac:dyDescent="0.3">
      <c r="A25" s="3" t="s">
        <v>76</v>
      </c>
      <c r="C25" s="25">
        <f>INPUT!M63</f>
        <v>23033</v>
      </c>
      <c r="D25" s="2"/>
      <c r="E25" s="25">
        <f>INPUT!O63</f>
        <v>639875.86</v>
      </c>
      <c r="G25" s="58">
        <f>INPUT!C9</f>
        <v>0.18662999999999999</v>
      </c>
      <c r="I25" s="26">
        <f>ROUND(C25*G25,)</f>
        <v>4299</v>
      </c>
      <c r="K25" s="26">
        <f>ROUND(E25*G25,0)</f>
        <v>119420</v>
      </c>
    </row>
    <row r="26" spans="1:11" x14ac:dyDescent="0.3">
      <c r="A26" s="3" t="s">
        <v>1157</v>
      </c>
      <c r="C26" s="17">
        <f>SUM(C21:C25)</f>
        <v>285585</v>
      </c>
      <c r="D26" s="2"/>
      <c r="E26" s="17">
        <f>SUM(E21:E25)</f>
        <v>12748365.949999999</v>
      </c>
      <c r="G26" s="57">
        <f>SUM(G21:G25)</f>
        <v>0.99999999999999989</v>
      </c>
      <c r="I26" s="16">
        <f>SUM(I21:I25)</f>
        <v>74221</v>
      </c>
      <c r="K26" s="16">
        <f>SUM(K21:K25)</f>
        <v>3414536</v>
      </c>
    </row>
    <row r="28" spans="1:11" ht="16.5" x14ac:dyDescent="0.35">
      <c r="A28" s="27" t="s">
        <v>489</v>
      </c>
    </row>
    <row r="29" spans="1:11" ht="16.5" x14ac:dyDescent="0.35">
      <c r="I29" s="20"/>
      <c r="J29" s="21" t="s">
        <v>490</v>
      </c>
      <c r="K29" s="20"/>
    </row>
    <row r="30" spans="1:11" ht="16.5" x14ac:dyDescent="0.35">
      <c r="I30" s="21" t="s">
        <v>4</v>
      </c>
      <c r="K30" s="21" t="s">
        <v>828</v>
      </c>
    </row>
    <row r="32" spans="1:11" x14ac:dyDescent="0.3">
      <c r="A32" s="3" t="s">
        <v>2120</v>
      </c>
      <c r="I32" s="17">
        <f>INPUT!P59-PAGE7!C21</f>
        <v>148437</v>
      </c>
      <c r="J32" s="2"/>
      <c r="K32" s="17">
        <f>INPUT!R59-PAGE7!E21</f>
        <v>6345208.4900000002</v>
      </c>
    </row>
    <row r="33" spans="1:11" x14ac:dyDescent="0.3">
      <c r="A33" s="3" t="s">
        <v>2121</v>
      </c>
      <c r="I33" s="17">
        <f>INPUT!P60-PAGE7!C22</f>
        <v>30633</v>
      </c>
      <c r="J33" s="2"/>
      <c r="K33" s="17">
        <f>INPUT!R60-PAGE7!E22</f>
        <v>1315885.96</v>
      </c>
    </row>
    <row r="34" spans="1:11" x14ac:dyDescent="0.3">
      <c r="A34" s="3" t="s">
        <v>2122</v>
      </c>
      <c r="I34" s="17">
        <f>INPUT!P61-PAGE7!C23</f>
        <v>89787</v>
      </c>
      <c r="J34" s="2"/>
      <c r="K34" s="17">
        <f>INPUT!R61-PAGE7!E23</f>
        <v>3815563.7</v>
      </c>
    </row>
    <row r="35" spans="1:11" x14ac:dyDescent="0.3">
      <c r="A35" s="3" t="s">
        <v>2123</v>
      </c>
      <c r="I35" s="17">
        <f>INPUT!P62-PAGE7!C24</f>
        <v>105147</v>
      </c>
      <c r="J35" s="2"/>
      <c r="K35" s="17">
        <f>INPUT!R62-PAGE7!E24</f>
        <v>4464668.8900000006</v>
      </c>
    </row>
    <row r="36" spans="1:11" x14ac:dyDescent="0.3">
      <c r="A36" s="3" t="s">
        <v>76</v>
      </c>
      <c r="I36" s="25">
        <f>INPUT!P63-PAGE7!C25</f>
        <v>84931</v>
      </c>
      <c r="J36" s="2"/>
      <c r="K36" s="25">
        <f>INPUT!R63-PAGE7!E25</f>
        <v>3657793.32</v>
      </c>
    </row>
    <row r="37" spans="1:11" x14ac:dyDescent="0.3">
      <c r="A37" s="3" t="s">
        <v>1157</v>
      </c>
      <c r="I37" s="17">
        <f>SUM(I32:I36)</f>
        <v>458935</v>
      </c>
      <c r="J37" s="2"/>
      <c r="K37" s="17">
        <f>SUM(K32:K36)</f>
        <v>19599120.359999999</v>
      </c>
    </row>
    <row r="39" spans="1:11" ht="16.5" x14ac:dyDescent="0.35">
      <c r="A39" s="27" t="s">
        <v>491</v>
      </c>
    </row>
    <row r="40" spans="1:11" ht="16.5" x14ac:dyDescent="0.35">
      <c r="A40" s="27"/>
      <c r="J40" s="18" t="s">
        <v>492</v>
      </c>
    </row>
    <row r="41" spans="1:11" ht="16.5" x14ac:dyDescent="0.35">
      <c r="I41" s="20"/>
      <c r="J41" s="21" t="s">
        <v>493</v>
      </c>
      <c r="K41" s="20"/>
    </row>
    <row r="42" spans="1:11" ht="16.5" x14ac:dyDescent="0.35">
      <c r="I42" s="21" t="s">
        <v>4</v>
      </c>
      <c r="K42" s="21" t="s">
        <v>828</v>
      </c>
    </row>
    <row r="44" spans="1:11" x14ac:dyDescent="0.3">
      <c r="A44" s="3" t="s">
        <v>2120</v>
      </c>
      <c r="I44" s="16">
        <f>+I10+I21+I32</f>
        <v>245166</v>
      </c>
      <c r="K44" s="16">
        <f>+K10+K21+K32</f>
        <v>10275596.49</v>
      </c>
    </row>
    <row r="45" spans="1:11" x14ac:dyDescent="0.3">
      <c r="A45" s="3" t="s">
        <v>2121</v>
      </c>
      <c r="I45" s="16">
        <f>+I11+I22+I33</f>
        <v>32601</v>
      </c>
      <c r="K45" s="16">
        <f>+K11+K22+K33</f>
        <v>1372802.96</v>
      </c>
    </row>
    <row r="46" spans="1:11" x14ac:dyDescent="0.3">
      <c r="A46" s="3" t="s">
        <v>2122</v>
      </c>
      <c r="I46" s="16">
        <f>+I12+I23+I34</f>
        <v>110969</v>
      </c>
      <c r="K46" s="16">
        <f>+K12+K23+K34</f>
        <v>4741672.7</v>
      </c>
    </row>
    <row r="47" spans="1:11" x14ac:dyDescent="0.3">
      <c r="A47" s="3" t="s">
        <v>2123</v>
      </c>
      <c r="I47" s="16">
        <f>+I13+I24+I35</f>
        <v>165557</v>
      </c>
      <c r="K47" s="16">
        <f>+K13+K24+K35</f>
        <v>6255746.8900000006</v>
      </c>
    </row>
    <row r="48" spans="1:11" x14ac:dyDescent="0.3">
      <c r="A48" s="3" t="s">
        <v>76</v>
      </c>
      <c r="I48" s="26">
        <f>+I14+I25+I36</f>
        <v>99292</v>
      </c>
      <c r="K48" s="26">
        <f>+K14+K25+K36</f>
        <v>4090418.32</v>
      </c>
    </row>
    <row r="49" spans="1:11" x14ac:dyDescent="0.3">
      <c r="A49" s="3" t="s">
        <v>1157</v>
      </c>
      <c r="I49" s="16">
        <f>SUM(I44:I48)</f>
        <v>653585</v>
      </c>
      <c r="K49" s="16">
        <f>SUM(K44:K48)</f>
        <v>26736237.359999999</v>
      </c>
    </row>
    <row r="51" spans="1:11" ht="16.5" x14ac:dyDescent="0.35">
      <c r="A51" s="27" t="s">
        <v>1163</v>
      </c>
    </row>
    <row r="52" spans="1:11" x14ac:dyDescent="0.3">
      <c r="A52" s="23" t="s">
        <v>494</v>
      </c>
    </row>
    <row r="53" spans="1:11" x14ac:dyDescent="0.3">
      <c r="A53" s="23" t="s">
        <v>495</v>
      </c>
    </row>
    <row r="54" spans="1:11" x14ac:dyDescent="0.3">
      <c r="A54" s="23" t="s">
        <v>496</v>
      </c>
    </row>
    <row r="55" spans="1:11" x14ac:dyDescent="0.3">
      <c r="A55" s="23" t="s">
        <v>497</v>
      </c>
    </row>
  </sheetData>
  <phoneticPr fontId="0" type="noConversion"/>
  <printOptions horizontalCentered="1"/>
  <pageMargins left="0.5" right="0.25" top="0.25" bottom="0.25" header="0" footer="0"/>
  <pageSetup scale="91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Q53"/>
  <sheetViews>
    <sheetView workbookViewId="0"/>
  </sheetViews>
  <sheetFormatPr defaultRowHeight="15" x14ac:dyDescent="0.3"/>
  <cols>
    <col min="1" max="1" width="4.7109375" style="3" customWidth="1"/>
    <col min="2" max="2" width="14.28515625" style="3" customWidth="1"/>
    <col min="3" max="3" width="9.140625" style="3"/>
    <col min="4" max="4" width="14.140625" style="3" customWidth="1"/>
    <col min="5" max="5" width="9.140625" style="3"/>
    <col min="6" max="6" width="10.85546875" style="3" bestFit="1" customWidth="1"/>
    <col min="7" max="7" width="9.140625" style="3"/>
    <col min="8" max="8" width="9.28515625" style="3" customWidth="1"/>
    <col min="9" max="9" width="9.140625" style="3"/>
    <col min="10" max="10" width="12" style="3" bestFit="1" customWidth="1"/>
    <col min="11" max="12" width="9.140625" style="3"/>
    <col min="13" max="13" width="8" style="3" bestFit="1" customWidth="1"/>
    <col min="14" max="14" width="12.7109375" style="3" bestFit="1" customWidth="1"/>
    <col min="15" max="15" width="1.7109375" style="3" customWidth="1"/>
    <col min="16" max="16" width="8.42578125" style="3" bestFit="1" customWidth="1"/>
    <col min="17" max="17" width="10.140625" style="3" bestFit="1" customWidth="1"/>
    <col min="18" max="16384" width="9.140625" style="3"/>
  </cols>
  <sheetData>
    <row r="1" spans="1:10" ht="16.5" x14ac:dyDescent="0.35">
      <c r="B1" s="27" t="s">
        <v>1764</v>
      </c>
      <c r="G1" s="27" t="s">
        <v>1207</v>
      </c>
      <c r="I1" s="19" t="str">
        <f>+INPUT!C1</f>
        <v>November 2010</v>
      </c>
      <c r="J1" s="18"/>
    </row>
    <row r="2" spans="1:10" ht="16.5" x14ac:dyDescent="0.35">
      <c r="B2" s="27" t="s">
        <v>1765</v>
      </c>
    </row>
    <row r="3" spans="1:10" ht="16.5" x14ac:dyDescent="0.35">
      <c r="E3" s="18" t="s">
        <v>2117</v>
      </c>
    </row>
    <row r="4" spans="1:10" ht="16.5" x14ac:dyDescent="0.35">
      <c r="H4" s="20"/>
      <c r="I4" s="21" t="s">
        <v>500</v>
      </c>
      <c r="J4" s="20"/>
    </row>
    <row r="5" spans="1:10" ht="16.5" x14ac:dyDescent="0.35">
      <c r="B5" s="18" t="s">
        <v>501</v>
      </c>
      <c r="C5" s="18"/>
      <c r="D5" s="18" t="s">
        <v>502</v>
      </c>
      <c r="E5" s="18"/>
      <c r="F5" s="18"/>
      <c r="G5" s="18"/>
      <c r="H5" s="18" t="s">
        <v>2117</v>
      </c>
      <c r="I5" s="18"/>
      <c r="J5" s="18" t="s">
        <v>2116</v>
      </c>
    </row>
    <row r="6" spans="1:10" ht="16.5" x14ac:dyDescent="0.35">
      <c r="B6" s="21" t="s">
        <v>1211</v>
      </c>
      <c r="C6" s="18"/>
      <c r="D6" s="21" t="s">
        <v>1211</v>
      </c>
      <c r="E6" s="18"/>
      <c r="F6" s="21" t="s">
        <v>4</v>
      </c>
      <c r="G6" s="18"/>
      <c r="H6" s="21" t="s">
        <v>503</v>
      </c>
      <c r="I6" s="18"/>
      <c r="J6" s="22" t="s">
        <v>1209</v>
      </c>
    </row>
    <row r="8" spans="1:10" x14ac:dyDescent="0.3">
      <c r="A8" s="69" t="s">
        <v>504</v>
      </c>
      <c r="B8" s="3" t="s">
        <v>2121</v>
      </c>
      <c r="D8" s="56" t="s">
        <v>2120</v>
      </c>
      <c r="F8" s="17">
        <f>INPUT!L68</f>
        <v>103467</v>
      </c>
      <c r="H8" s="70">
        <f>IF(F8=0,0,J8/F8)</f>
        <v>25.406999333120705</v>
      </c>
      <c r="J8" s="17">
        <f>+INPUT!O68</f>
        <v>2628786</v>
      </c>
    </row>
    <row r="9" spans="1:10" x14ac:dyDescent="0.3">
      <c r="A9" s="69" t="s">
        <v>505</v>
      </c>
      <c r="B9" s="3" t="s">
        <v>2122</v>
      </c>
      <c r="D9" s="56" t="s">
        <v>2120</v>
      </c>
      <c r="F9" s="17">
        <f>INPUT!L69</f>
        <v>504806</v>
      </c>
      <c r="H9" s="70">
        <f t="shared" ref="H9:H26" si="0">IF(F9=0,0,J9/F9)</f>
        <v>18.411999857370951</v>
      </c>
      <c r="J9" s="17">
        <f>+INPUT!O69</f>
        <v>9294488</v>
      </c>
    </row>
    <row r="10" spans="1:10" x14ac:dyDescent="0.3">
      <c r="A10" s="69" t="s">
        <v>506</v>
      </c>
      <c r="B10" s="3" t="s">
        <v>2123</v>
      </c>
      <c r="D10" s="56" t="s">
        <v>2120</v>
      </c>
      <c r="F10" s="17">
        <f>INPUT!L70</f>
        <v>990698</v>
      </c>
      <c r="H10" s="70">
        <f t="shared" si="0"/>
        <v>21.037000175633747</v>
      </c>
      <c r="J10" s="17">
        <f>+INPUT!O70</f>
        <v>20841314</v>
      </c>
    </row>
    <row r="11" spans="1:10" x14ac:dyDescent="0.3">
      <c r="A11" s="69" t="s">
        <v>507</v>
      </c>
      <c r="B11" s="3" t="s">
        <v>76</v>
      </c>
      <c r="D11" s="56" t="s">
        <v>2120</v>
      </c>
      <c r="F11" s="25">
        <f>INPUT!L71</f>
        <v>10220</v>
      </c>
      <c r="H11" s="71">
        <f t="shared" si="0"/>
        <v>26.676908023483367</v>
      </c>
      <c r="J11" s="25">
        <f>+INPUT!O71</f>
        <v>272638</v>
      </c>
    </row>
    <row r="12" spans="1:10" x14ac:dyDescent="0.3">
      <c r="A12" s="69" t="s">
        <v>508</v>
      </c>
      <c r="B12" s="3" t="s">
        <v>1157</v>
      </c>
      <c r="D12" s="56" t="s">
        <v>2120</v>
      </c>
      <c r="F12" s="17">
        <f>SUM(F8:F11)</f>
        <v>1609191</v>
      </c>
      <c r="H12" s="70">
        <f t="shared" si="0"/>
        <v>20.530332322266283</v>
      </c>
      <c r="J12" s="17">
        <f>SUM(J8:J11)</f>
        <v>33037226</v>
      </c>
    </row>
    <row r="13" spans="1:10" x14ac:dyDescent="0.3">
      <c r="A13" s="72"/>
      <c r="D13" s="56"/>
      <c r="F13" s="16"/>
      <c r="H13" s="73"/>
      <c r="J13" s="16"/>
    </row>
    <row r="14" spans="1:10" x14ac:dyDescent="0.3">
      <c r="A14" s="69" t="s">
        <v>509</v>
      </c>
      <c r="B14" s="3" t="s">
        <v>2120</v>
      </c>
      <c r="D14" s="56" t="s">
        <v>2121</v>
      </c>
      <c r="F14" s="17">
        <f>INPUT!L73</f>
        <v>0</v>
      </c>
      <c r="H14" s="70">
        <f t="shared" si="0"/>
        <v>0</v>
      </c>
      <c r="J14" s="17">
        <f>+INPUT!O73</f>
        <v>0</v>
      </c>
    </row>
    <row r="15" spans="1:10" x14ac:dyDescent="0.3">
      <c r="A15" s="69" t="s">
        <v>510</v>
      </c>
      <c r="B15" s="3" t="s">
        <v>2122</v>
      </c>
      <c r="D15" s="56" t="s">
        <v>2121</v>
      </c>
      <c r="F15" s="17">
        <f>INPUT!L74</f>
        <v>501</v>
      </c>
      <c r="H15" s="70">
        <f t="shared" si="0"/>
        <v>18.41117764471058</v>
      </c>
      <c r="J15" s="17">
        <f>+INPUT!O74</f>
        <v>9224</v>
      </c>
    </row>
    <row r="16" spans="1:10" x14ac:dyDescent="0.3">
      <c r="A16" s="69" t="s">
        <v>511</v>
      </c>
      <c r="B16" s="3" t="s">
        <v>2123</v>
      </c>
      <c r="D16" s="56" t="s">
        <v>2121</v>
      </c>
      <c r="F16" s="17">
        <f>INPUT!L75</f>
        <v>2263</v>
      </c>
      <c r="H16" s="70">
        <f t="shared" si="0"/>
        <v>21.036676977463543</v>
      </c>
      <c r="J16" s="17">
        <f>+INPUT!O75</f>
        <v>47606</v>
      </c>
    </row>
    <row r="17" spans="1:10" x14ac:dyDescent="0.3">
      <c r="A17" s="69" t="s">
        <v>512</v>
      </c>
      <c r="B17" s="3" t="s">
        <v>76</v>
      </c>
      <c r="D17" s="56" t="s">
        <v>2121</v>
      </c>
      <c r="F17" s="25">
        <f>INPUT!L76</f>
        <v>161</v>
      </c>
      <c r="H17" s="71">
        <f t="shared" si="0"/>
        <v>26.670807453416149</v>
      </c>
      <c r="J17" s="25">
        <f>+INPUT!O76</f>
        <v>4294</v>
      </c>
    </row>
    <row r="18" spans="1:10" x14ac:dyDescent="0.3">
      <c r="A18" s="69" t="s">
        <v>513</v>
      </c>
      <c r="B18" s="3" t="s">
        <v>1157</v>
      </c>
      <c r="D18" s="56" t="s">
        <v>2121</v>
      </c>
      <c r="F18" s="17">
        <f>SUM(F14:F17)</f>
        <v>2925</v>
      </c>
      <c r="H18" s="70">
        <f t="shared" si="0"/>
        <v>20.897094017094016</v>
      </c>
      <c r="J18" s="17">
        <f>SUM(J14:J17)</f>
        <v>61124</v>
      </c>
    </row>
    <row r="19" spans="1:10" x14ac:dyDescent="0.3">
      <c r="A19" s="72"/>
      <c r="D19" s="56"/>
      <c r="F19" s="17"/>
      <c r="H19" s="73" t="s">
        <v>2117</v>
      </c>
      <c r="J19" s="17"/>
    </row>
    <row r="20" spans="1:10" x14ac:dyDescent="0.3">
      <c r="A20" s="69" t="s">
        <v>514</v>
      </c>
      <c r="B20" s="3" t="s">
        <v>2120</v>
      </c>
      <c r="D20" s="56" t="s">
        <v>2122</v>
      </c>
      <c r="F20" s="17">
        <f>INPUT!L78</f>
        <v>0</v>
      </c>
      <c r="H20" s="70">
        <f t="shared" si="0"/>
        <v>0</v>
      </c>
      <c r="J20" s="17">
        <f>+INPUT!O78</f>
        <v>0</v>
      </c>
    </row>
    <row r="21" spans="1:10" x14ac:dyDescent="0.3">
      <c r="A21" s="69" t="s">
        <v>515</v>
      </c>
      <c r="B21" s="3" t="s">
        <v>2121</v>
      </c>
      <c r="D21" s="56" t="s">
        <v>2122</v>
      </c>
      <c r="F21" s="17">
        <f>INPUT!L79</f>
        <v>61</v>
      </c>
      <c r="H21" s="70">
        <f t="shared" si="0"/>
        <v>25.393442622950818</v>
      </c>
      <c r="J21" s="17">
        <f>+INPUT!O79</f>
        <v>1549</v>
      </c>
    </row>
    <row r="22" spans="1:10" x14ac:dyDescent="0.3">
      <c r="A22" s="69" t="s">
        <v>516</v>
      </c>
      <c r="B22" s="3" t="s">
        <v>2123</v>
      </c>
      <c r="D22" s="56" t="s">
        <v>2122</v>
      </c>
      <c r="F22" s="17">
        <f>INPUT!L80</f>
        <v>418</v>
      </c>
      <c r="H22" s="70">
        <f t="shared" si="0"/>
        <v>21.035885167464116</v>
      </c>
      <c r="J22" s="17">
        <f>+INPUT!O80</f>
        <v>8793</v>
      </c>
    </row>
    <row r="23" spans="1:10" x14ac:dyDescent="0.3">
      <c r="A23" s="69" t="s">
        <v>1281</v>
      </c>
      <c r="B23" s="3" t="s">
        <v>76</v>
      </c>
      <c r="D23" s="56" t="s">
        <v>2122</v>
      </c>
      <c r="F23" s="25">
        <f>INPUT!L81</f>
        <v>190</v>
      </c>
      <c r="H23" s="71">
        <f t="shared" si="0"/>
        <v>26.673684210526314</v>
      </c>
      <c r="J23" s="25">
        <f>+INPUT!O81</f>
        <v>5068</v>
      </c>
    </row>
    <row r="24" spans="1:10" x14ac:dyDescent="0.3">
      <c r="A24" s="69" t="s">
        <v>1282</v>
      </c>
      <c r="B24" s="3" t="s">
        <v>1157</v>
      </c>
      <c r="D24" s="56" t="s">
        <v>2122</v>
      </c>
      <c r="F24" s="17">
        <f>SUM(F20:F23)</f>
        <v>669</v>
      </c>
      <c r="H24" s="70">
        <f t="shared" si="0"/>
        <v>23.034379671150973</v>
      </c>
      <c r="J24" s="17">
        <f>SUM(J20:J23)</f>
        <v>15410</v>
      </c>
    </row>
    <row r="25" spans="1:10" x14ac:dyDescent="0.3">
      <c r="A25" s="72"/>
      <c r="D25" s="56"/>
      <c r="F25" s="16"/>
      <c r="H25" s="73" t="s">
        <v>2117</v>
      </c>
      <c r="J25" s="16"/>
    </row>
    <row r="26" spans="1:10" x14ac:dyDescent="0.3">
      <c r="A26" s="69" t="s">
        <v>1283</v>
      </c>
      <c r="B26" s="3" t="s">
        <v>2120</v>
      </c>
      <c r="D26" s="56" t="s">
        <v>2123</v>
      </c>
      <c r="F26" s="17">
        <f>INPUT!L83</f>
        <v>0</v>
      </c>
      <c r="H26" s="70">
        <f t="shared" si="0"/>
        <v>0</v>
      </c>
      <c r="J26" s="17">
        <f>+INPUT!O83</f>
        <v>0</v>
      </c>
    </row>
    <row r="27" spans="1:10" x14ac:dyDescent="0.3">
      <c r="A27" s="69" t="s">
        <v>1284</v>
      </c>
      <c r="B27" s="3" t="s">
        <v>2121</v>
      </c>
      <c r="D27" s="56" t="s">
        <v>2123</v>
      </c>
      <c r="F27" s="17">
        <f>INPUT!L84</f>
        <v>0</v>
      </c>
      <c r="H27" s="70">
        <f t="shared" ref="H27:H36" si="1">IF(F27=0,0,J27/F27)</f>
        <v>0</v>
      </c>
      <c r="J27" s="17">
        <f>+INPUT!O84</f>
        <v>0</v>
      </c>
    </row>
    <row r="28" spans="1:10" x14ac:dyDescent="0.3">
      <c r="A28" s="69" t="s">
        <v>1285</v>
      </c>
      <c r="B28" s="3" t="s">
        <v>2122</v>
      </c>
      <c r="D28" s="56" t="s">
        <v>2123</v>
      </c>
      <c r="F28" s="17">
        <f>INPUT!L85</f>
        <v>0</v>
      </c>
      <c r="H28" s="70">
        <f t="shared" si="1"/>
        <v>0</v>
      </c>
      <c r="J28" s="17">
        <f>+INPUT!O85</f>
        <v>0</v>
      </c>
    </row>
    <row r="29" spans="1:10" x14ac:dyDescent="0.3">
      <c r="A29" s="69" t="s">
        <v>1286</v>
      </c>
      <c r="B29" s="3" t="s">
        <v>76</v>
      </c>
      <c r="D29" s="56" t="s">
        <v>2123</v>
      </c>
      <c r="F29" s="25">
        <f>INPUT!L86</f>
        <v>0</v>
      </c>
      <c r="H29" s="71">
        <f t="shared" si="1"/>
        <v>0</v>
      </c>
      <c r="J29" s="25">
        <f>+INPUT!O86</f>
        <v>0</v>
      </c>
    </row>
    <row r="30" spans="1:10" x14ac:dyDescent="0.3">
      <c r="A30" s="69" t="s">
        <v>1287</v>
      </c>
      <c r="B30" s="3" t="s">
        <v>1157</v>
      </c>
      <c r="D30" s="56" t="s">
        <v>2123</v>
      </c>
      <c r="F30" s="17">
        <f>SUM(F26:F29)</f>
        <v>0</v>
      </c>
      <c r="H30" s="70">
        <f t="shared" si="1"/>
        <v>0</v>
      </c>
      <c r="J30" s="17">
        <f>SUM(J26:J29)</f>
        <v>0</v>
      </c>
    </row>
    <row r="31" spans="1:10" x14ac:dyDescent="0.3">
      <c r="A31" s="72"/>
      <c r="D31" s="56"/>
      <c r="F31" s="16"/>
      <c r="H31" s="73" t="s">
        <v>2117</v>
      </c>
      <c r="J31" s="16"/>
    </row>
    <row r="32" spans="1:10" x14ac:dyDescent="0.3">
      <c r="A32" s="69" t="s">
        <v>1288</v>
      </c>
      <c r="B32" s="3" t="s">
        <v>2120</v>
      </c>
      <c r="D32" s="56" t="s">
        <v>76</v>
      </c>
      <c r="F32" s="17">
        <f>INPUT!L88</f>
        <v>0</v>
      </c>
      <c r="H32" s="73">
        <f t="shared" si="1"/>
        <v>0</v>
      </c>
      <c r="J32" s="17">
        <f>+INPUT!O88</f>
        <v>0</v>
      </c>
    </row>
    <row r="33" spans="1:17" x14ac:dyDescent="0.3">
      <c r="A33" s="69" t="s">
        <v>1289</v>
      </c>
      <c r="B33" s="3" t="s">
        <v>2121</v>
      </c>
      <c r="D33" s="56" t="s">
        <v>76</v>
      </c>
      <c r="F33" s="17">
        <f>INPUT!L89</f>
        <v>34529</v>
      </c>
      <c r="H33" s="70">
        <f t="shared" si="1"/>
        <v>25.406991224767587</v>
      </c>
      <c r="J33" s="17">
        <f>+INPUT!O89</f>
        <v>877278</v>
      </c>
    </row>
    <row r="34" spans="1:17" x14ac:dyDescent="0.3">
      <c r="A34" s="69" t="s">
        <v>1294</v>
      </c>
      <c r="B34" s="3" t="s">
        <v>2122</v>
      </c>
      <c r="D34" s="56" t="s">
        <v>76</v>
      </c>
      <c r="F34" s="17">
        <f>INPUT!L90</f>
        <v>162235</v>
      </c>
      <c r="H34" s="70">
        <f t="shared" si="1"/>
        <v>18.411994945603599</v>
      </c>
      <c r="J34" s="17">
        <f>+INPUT!O90</f>
        <v>2987070</v>
      </c>
    </row>
    <row r="35" spans="1:17" x14ac:dyDescent="0.3">
      <c r="A35" s="69" t="s">
        <v>1295</v>
      </c>
      <c r="B35" s="3" t="s">
        <v>2123</v>
      </c>
      <c r="D35" s="56" t="s">
        <v>76</v>
      </c>
      <c r="F35" s="25">
        <f>INPUT!L91</f>
        <v>324735</v>
      </c>
      <c r="H35" s="71">
        <f t="shared" si="1"/>
        <v>21.036999399510371</v>
      </c>
      <c r="J35" s="25">
        <f>+INPUT!O91</f>
        <v>6831450</v>
      </c>
    </row>
    <row r="36" spans="1:17" x14ac:dyDescent="0.3">
      <c r="A36" s="69" t="s">
        <v>585</v>
      </c>
      <c r="B36" s="3" t="s">
        <v>1157</v>
      </c>
      <c r="D36" s="56" t="s">
        <v>76</v>
      </c>
      <c r="F36" s="17">
        <f>SUM(F32:F35)</f>
        <v>521499</v>
      </c>
      <c r="H36" s="70">
        <f t="shared" si="1"/>
        <v>20.509719098214955</v>
      </c>
      <c r="J36" s="17">
        <f>SUM(J32:J35)</f>
        <v>10695798</v>
      </c>
    </row>
    <row r="37" spans="1:17" x14ac:dyDescent="0.3">
      <c r="A37" s="69"/>
      <c r="D37" s="56"/>
      <c r="F37" s="16"/>
      <c r="H37" s="73" t="s">
        <v>2117</v>
      </c>
      <c r="J37" s="16"/>
    </row>
    <row r="38" spans="1:17" ht="16.5" x14ac:dyDescent="0.35">
      <c r="A38" s="69" t="s">
        <v>586</v>
      </c>
      <c r="B38" s="27" t="s">
        <v>587</v>
      </c>
      <c r="F38" s="16">
        <f>+F12+F18+F24+F30+F36</f>
        <v>2134284</v>
      </c>
      <c r="H38" s="70">
        <f>IF(F38=0,0,J38/F38)</f>
        <v>20.526583153882051</v>
      </c>
      <c r="J38" s="16">
        <f>+J12+J18+J24+J30+J36</f>
        <v>43809558</v>
      </c>
    </row>
    <row r="39" spans="1:17" x14ac:dyDescent="0.3">
      <c r="A39" s="72"/>
      <c r="F39" s="16"/>
      <c r="H39" s="70"/>
    </row>
    <row r="40" spans="1:17" ht="16.5" x14ac:dyDescent="0.35">
      <c r="A40" s="72"/>
      <c r="B40" s="18" t="s">
        <v>1157</v>
      </c>
      <c r="F40" s="16"/>
      <c r="H40" s="71"/>
      <c r="I40" s="21" t="s">
        <v>588</v>
      </c>
      <c r="J40" s="20"/>
    </row>
    <row r="41" spans="1:17" ht="16.5" x14ac:dyDescent="0.35">
      <c r="A41" s="72"/>
      <c r="B41" s="18" t="s">
        <v>92</v>
      </c>
      <c r="F41" s="16"/>
      <c r="H41" s="74" t="s">
        <v>2117</v>
      </c>
      <c r="J41" s="18" t="s">
        <v>2118</v>
      </c>
      <c r="M41" s="18" t="s">
        <v>503</v>
      </c>
      <c r="N41" s="18" t="s">
        <v>2129</v>
      </c>
      <c r="O41" s="18"/>
      <c r="P41" s="18" t="s">
        <v>503</v>
      </c>
      <c r="Q41" s="18" t="s">
        <v>2129</v>
      </c>
    </row>
    <row r="42" spans="1:17" ht="16.5" x14ac:dyDescent="0.35">
      <c r="A42" s="72"/>
      <c r="B42" s="21" t="s">
        <v>589</v>
      </c>
      <c r="D42" s="21" t="s">
        <v>689</v>
      </c>
      <c r="F42" s="75" t="s">
        <v>4</v>
      </c>
      <c r="H42" s="21" t="s">
        <v>503</v>
      </c>
      <c r="J42" s="22" t="s">
        <v>1209</v>
      </c>
      <c r="M42" s="21" t="s">
        <v>2130</v>
      </c>
      <c r="N42" s="21" t="s">
        <v>2130</v>
      </c>
      <c r="O42" s="18"/>
      <c r="P42" s="21" t="s">
        <v>2131</v>
      </c>
      <c r="Q42" s="21" t="s">
        <v>2131</v>
      </c>
    </row>
    <row r="43" spans="1:17" ht="16.5" x14ac:dyDescent="0.35">
      <c r="A43" s="72"/>
      <c r="F43" s="16"/>
      <c r="H43" s="70"/>
      <c r="N43" s="18"/>
    </row>
    <row r="44" spans="1:17" x14ac:dyDescent="0.3">
      <c r="A44" s="69" t="s">
        <v>690</v>
      </c>
      <c r="B44" s="3" t="s">
        <v>2120</v>
      </c>
      <c r="D44" s="56" t="s">
        <v>694</v>
      </c>
      <c r="F44" s="16">
        <f>+F14+F20+F26+F32</f>
        <v>0</v>
      </c>
      <c r="H44" s="73">
        <f t="shared" ref="H44:H50" si="2">IF(F44=0,0,J44/F44)</f>
        <v>0</v>
      </c>
      <c r="J44" s="17">
        <f>+J14+J20+J26+J32</f>
        <v>0</v>
      </c>
      <c r="M44" s="99">
        <f>IF(F44=0,0,J44/F44)</f>
        <v>0</v>
      </c>
      <c r="N44" s="274">
        <f>F44*H44</f>
        <v>0</v>
      </c>
      <c r="P44" s="70">
        <f>H44-M44</f>
        <v>0</v>
      </c>
      <c r="Q44" s="410">
        <f>J44-N44</f>
        <v>0</v>
      </c>
    </row>
    <row r="45" spans="1:17" x14ac:dyDescent="0.3">
      <c r="A45" s="69" t="s">
        <v>695</v>
      </c>
      <c r="B45" s="3" t="s">
        <v>2121</v>
      </c>
      <c r="D45" s="56" t="s">
        <v>696</v>
      </c>
      <c r="F45" s="16">
        <f>+F8+F21+F27+F33</f>
        <v>138057</v>
      </c>
      <c r="H45" s="70">
        <f t="shared" si="2"/>
        <v>25.406991315181411</v>
      </c>
      <c r="J45" s="16">
        <f>+J8+J21+J27+J33</f>
        <v>3507613</v>
      </c>
      <c r="M45" s="99">
        <f>IF(F45=0,0,J45/F45)</f>
        <v>25.406991315181411</v>
      </c>
      <c r="N45" s="274">
        <f>F45*H45</f>
        <v>3507613</v>
      </c>
      <c r="P45" s="70">
        <f>H45-M45</f>
        <v>0</v>
      </c>
      <c r="Q45" s="410">
        <f>J45-N45</f>
        <v>0</v>
      </c>
    </row>
    <row r="46" spans="1:17" x14ac:dyDescent="0.3">
      <c r="A46" s="69" t="s">
        <v>1756</v>
      </c>
      <c r="B46" s="3" t="s">
        <v>2122</v>
      </c>
      <c r="D46" s="56" t="s">
        <v>1757</v>
      </c>
      <c r="F46" s="16">
        <f>+F9+F15+F28+F34</f>
        <v>667542</v>
      </c>
      <c r="H46" s="70">
        <f t="shared" si="2"/>
        <v>18.411998046564861</v>
      </c>
      <c r="J46" s="16">
        <f>+J9+J15+J28+J34</f>
        <v>12290782</v>
      </c>
      <c r="M46" s="99">
        <f>IF(F46=0,0,J46/F46)</f>
        <v>18.411998046564861</v>
      </c>
      <c r="N46" s="274">
        <f>F46*H46</f>
        <v>12290782</v>
      </c>
      <c r="P46" s="70">
        <f>H46-M46</f>
        <v>0</v>
      </c>
      <c r="Q46" s="410">
        <f>J46-N46</f>
        <v>0</v>
      </c>
    </row>
    <row r="47" spans="1:17" x14ac:dyDescent="0.3">
      <c r="A47" s="69" t="s">
        <v>1758</v>
      </c>
      <c r="B47" s="3" t="s">
        <v>2123</v>
      </c>
      <c r="D47" s="56" t="s">
        <v>1759</v>
      </c>
      <c r="F47" s="16">
        <f>+F10+F16+F22+F35</f>
        <v>1318114</v>
      </c>
      <c r="H47" s="70">
        <f t="shared" si="2"/>
        <v>21.036999075952458</v>
      </c>
      <c r="J47" s="16">
        <f>+J10+J16+J22+J35</f>
        <v>27729163</v>
      </c>
      <c r="M47" s="99">
        <f>IF(F47=0,0,J47/F47)</f>
        <v>21.036999075952458</v>
      </c>
      <c r="N47" s="274">
        <f>F47*H47</f>
        <v>27729163</v>
      </c>
      <c r="P47" s="70">
        <f>H47-M47</f>
        <v>0</v>
      </c>
      <c r="Q47" s="410">
        <f>J47-N47</f>
        <v>0</v>
      </c>
    </row>
    <row r="48" spans="1:17" x14ac:dyDescent="0.3">
      <c r="A48" s="69" t="s">
        <v>1760</v>
      </c>
      <c r="B48" s="3" t="s">
        <v>76</v>
      </c>
      <c r="D48" s="56" t="s">
        <v>1761</v>
      </c>
      <c r="F48" s="26">
        <f>+F11+F17+F23+F29</f>
        <v>10571</v>
      </c>
      <c r="H48" s="71">
        <f t="shared" si="2"/>
        <v>26.676757165831049</v>
      </c>
      <c r="J48" s="26">
        <f>+J11+J17+J23+J29</f>
        <v>282000</v>
      </c>
      <c r="M48" s="99">
        <f>IF(F48=0,0,J48/F48)</f>
        <v>26.676757165831049</v>
      </c>
      <c r="N48" s="274">
        <f>F48*H48</f>
        <v>282000</v>
      </c>
      <c r="P48" s="70">
        <f>H48-M48</f>
        <v>0</v>
      </c>
      <c r="Q48" s="410">
        <f>J48-N48</f>
        <v>0</v>
      </c>
    </row>
    <row r="49" spans="1:10" x14ac:dyDescent="0.3">
      <c r="A49" s="69"/>
      <c r="F49" s="16"/>
      <c r="H49" s="70" t="s">
        <v>2117</v>
      </c>
      <c r="J49" s="16"/>
    </row>
    <row r="50" spans="1:10" ht="16.5" x14ac:dyDescent="0.35">
      <c r="A50" s="69" t="s">
        <v>1762</v>
      </c>
      <c r="B50" s="27" t="s">
        <v>1763</v>
      </c>
      <c r="F50" s="16">
        <f>SUM(F44:F49)</f>
        <v>2134284</v>
      </c>
      <c r="H50" s="70">
        <f t="shared" si="2"/>
        <v>20.526583153882051</v>
      </c>
      <c r="J50" s="16">
        <f>SUM(J44:J49)</f>
        <v>43809558</v>
      </c>
    </row>
    <row r="53" spans="1:10" x14ac:dyDescent="0.3">
      <c r="J53" s="16"/>
    </row>
  </sheetData>
  <phoneticPr fontId="0" type="noConversion"/>
  <pageMargins left="0.25" right="0.25" top="0.25" bottom="0.25" header="0" footer="0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Q55"/>
  <sheetViews>
    <sheetView workbookViewId="0"/>
  </sheetViews>
  <sheetFormatPr defaultRowHeight="15" x14ac:dyDescent="0.3"/>
  <cols>
    <col min="1" max="1" width="4.7109375" style="3" customWidth="1"/>
    <col min="2" max="2" width="14.28515625" style="3" customWidth="1"/>
    <col min="3" max="3" width="9.140625" style="3"/>
    <col min="4" max="4" width="14.140625" style="3" customWidth="1"/>
    <col min="5" max="5" width="9.140625" style="3"/>
    <col min="6" max="6" width="10.85546875" style="3" bestFit="1" customWidth="1"/>
    <col min="7" max="7" width="9.140625" style="3"/>
    <col min="8" max="8" width="9.28515625" style="3" customWidth="1"/>
    <col min="9" max="9" width="9.140625" style="3"/>
    <col min="10" max="10" width="12" style="3" customWidth="1"/>
    <col min="11" max="11" width="3.5703125" style="3" bestFit="1" customWidth="1"/>
    <col min="12" max="12" width="9.140625" style="3"/>
    <col min="13" max="13" width="8" style="3" bestFit="1" customWidth="1"/>
    <col min="14" max="14" width="12.42578125" style="3" bestFit="1" customWidth="1"/>
    <col min="15" max="15" width="1.7109375" style="3" customWidth="1"/>
    <col min="16" max="16" width="8.42578125" style="3" bestFit="1" customWidth="1"/>
    <col min="17" max="17" width="10.140625" style="3" bestFit="1" customWidth="1"/>
    <col min="18" max="16384" width="9.140625" style="3"/>
  </cols>
  <sheetData>
    <row r="1" spans="1:11" ht="16.5" x14ac:dyDescent="0.35">
      <c r="B1" s="27" t="s">
        <v>1207</v>
      </c>
      <c r="C1" s="19" t="str">
        <f>INPUT!C1</f>
        <v>November 2010</v>
      </c>
      <c r="J1" s="18" t="s">
        <v>498</v>
      </c>
    </row>
    <row r="3" spans="1:11" ht="16.5" x14ac:dyDescent="0.35">
      <c r="E3" s="18" t="s">
        <v>499</v>
      </c>
    </row>
    <row r="4" spans="1:11" ht="16.5" x14ac:dyDescent="0.35">
      <c r="H4" s="20"/>
      <c r="I4" s="21" t="s">
        <v>500</v>
      </c>
      <c r="J4" s="20"/>
    </row>
    <row r="5" spans="1:11" ht="16.5" x14ac:dyDescent="0.35">
      <c r="B5" s="18" t="s">
        <v>501</v>
      </c>
      <c r="C5" s="18"/>
      <c r="D5" s="18" t="s">
        <v>502</v>
      </c>
      <c r="E5" s="18"/>
      <c r="F5" s="18"/>
      <c r="G5" s="18"/>
      <c r="H5" s="18" t="s">
        <v>2117</v>
      </c>
      <c r="I5" s="18"/>
      <c r="J5" s="18" t="s">
        <v>2116</v>
      </c>
    </row>
    <row r="6" spans="1:11" ht="16.5" x14ac:dyDescent="0.35">
      <c r="B6" s="21" t="s">
        <v>1211</v>
      </c>
      <c r="C6" s="18"/>
      <c r="D6" s="21" t="s">
        <v>1211</v>
      </c>
      <c r="E6" s="18"/>
      <c r="F6" s="21" t="s">
        <v>4</v>
      </c>
      <c r="G6" s="18"/>
      <c r="H6" s="21" t="s">
        <v>503</v>
      </c>
      <c r="I6" s="18"/>
      <c r="J6" s="22" t="s">
        <v>1209</v>
      </c>
    </row>
    <row r="8" spans="1:11" x14ac:dyDescent="0.3">
      <c r="A8" s="69" t="s">
        <v>504</v>
      </c>
      <c r="B8" s="3" t="s">
        <v>2121</v>
      </c>
      <c r="D8" s="56" t="s">
        <v>2120</v>
      </c>
      <c r="F8" s="17">
        <f>INPUT!L68</f>
        <v>103467</v>
      </c>
      <c r="H8" s="73">
        <f>IF(F8=0,0,APPV!J31)</f>
        <v>26.832999999999998</v>
      </c>
      <c r="J8" s="17">
        <f>INPUT!M68</f>
        <v>2776434</v>
      </c>
    </row>
    <row r="9" spans="1:11" x14ac:dyDescent="0.3">
      <c r="A9" s="69" t="s">
        <v>505</v>
      </c>
      <c r="B9" s="3" t="s">
        <v>2122</v>
      </c>
      <c r="D9" s="56" t="s">
        <v>2120</v>
      </c>
      <c r="F9" s="17">
        <f>INPUT!L69</f>
        <v>504806</v>
      </c>
      <c r="H9" s="73">
        <f>IF(F9=0,0,APPV!J32)</f>
        <v>22.983000000000001</v>
      </c>
      <c r="J9" s="17">
        <f>INPUT!M69</f>
        <v>11601956</v>
      </c>
      <c r="K9" s="23"/>
    </row>
    <row r="10" spans="1:11" x14ac:dyDescent="0.3">
      <c r="A10" s="69" t="s">
        <v>506</v>
      </c>
      <c r="B10" s="3" t="s">
        <v>2123</v>
      </c>
      <c r="D10" s="56" t="s">
        <v>2120</v>
      </c>
      <c r="F10" s="17">
        <f>INPUT!L70</f>
        <v>990698</v>
      </c>
      <c r="H10" s="73">
        <f>IF(F10=0,0,APPV!J33)</f>
        <v>23.503</v>
      </c>
      <c r="J10" s="17">
        <f>INPUT!M70</f>
        <v>23284375</v>
      </c>
    </row>
    <row r="11" spans="1:11" x14ac:dyDescent="0.3">
      <c r="A11" s="69" t="s">
        <v>507</v>
      </c>
      <c r="B11" s="3" t="s">
        <v>76</v>
      </c>
      <c r="D11" s="56" t="s">
        <v>2120</v>
      </c>
      <c r="F11" s="25">
        <f>INPUT!L71</f>
        <v>10220</v>
      </c>
      <c r="H11" s="76">
        <f>IF(F11=0,0,APPV!J34)</f>
        <v>33.43</v>
      </c>
      <c r="J11" s="25">
        <f>INPUT!M71</f>
        <v>341664</v>
      </c>
    </row>
    <row r="12" spans="1:11" x14ac:dyDescent="0.3">
      <c r="A12" s="69" t="s">
        <v>508</v>
      </c>
      <c r="B12" s="3" t="s">
        <v>1157</v>
      </c>
      <c r="D12" s="56" t="s">
        <v>2120</v>
      </c>
      <c r="F12" s="17">
        <f>SUM(F8:F11)</f>
        <v>1609191</v>
      </c>
      <c r="H12" s="73">
        <f>IF(F12=0,0,J12/F12)</f>
        <v>23.617102631073628</v>
      </c>
      <c r="J12" s="17">
        <f>SUM(J8:J11)</f>
        <v>38004429</v>
      </c>
    </row>
    <row r="13" spans="1:11" x14ac:dyDescent="0.3">
      <c r="A13" s="72"/>
      <c r="D13" s="56"/>
      <c r="F13" s="16"/>
      <c r="H13" s="2"/>
      <c r="J13" s="16"/>
    </row>
    <row r="14" spans="1:11" x14ac:dyDescent="0.3">
      <c r="A14" s="69" t="s">
        <v>509</v>
      </c>
      <c r="B14" s="3" t="s">
        <v>2120</v>
      </c>
      <c r="D14" s="56" t="s">
        <v>2121</v>
      </c>
      <c r="F14" s="17">
        <f>INPUT!L73</f>
        <v>0</v>
      </c>
      <c r="H14" s="73">
        <f>IF(F14=0,0,APPV!J30)</f>
        <v>0</v>
      </c>
      <c r="J14" s="17">
        <f>INPUT!M73</f>
        <v>0</v>
      </c>
    </row>
    <row r="15" spans="1:11" x14ac:dyDescent="0.3">
      <c r="A15" s="69" t="s">
        <v>510</v>
      </c>
      <c r="B15" s="3" t="s">
        <v>2122</v>
      </c>
      <c r="D15" s="56" t="s">
        <v>2121</v>
      </c>
      <c r="F15" s="17">
        <f>INPUT!L74</f>
        <v>501</v>
      </c>
      <c r="H15" s="73">
        <f>IF(F15=0,0,APPV!J32)</f>
        <v>22.983000000000001</v>
      </c>
      <c r="J15" s="17">
        <f>INPUT!M74</f>
        <v>11514</v>
      </c>
      <c r="K15" s="23"/>
    </row>
    <row r="16" spans="1:11" x14ac:dyDescent="0.3">
      <c r="A16" s="69" t="s">
        <v>511</v>
      </c>
      <c r="B16" s="3" t="s">
        <v>2123</v>
      </c>
      <c r="D16" s="56" t="s">
        <v>2121</v>
      </c>
      <c r="F16" s="17">
        <f>INPUT!L75</f>
        <v>2263</v>
      </c>
      <c r="H16" s="73">
        <f>IF(F16=0,0,APPV!J33)</f>
        <v>23.503</v>
      </c>
      <c r="J16" s="17">
        <f>INPUT!M75</f>
        <v>53187</v>
      </c>
    </row>
    <row r="17" spans="1:10" x14ac:dyDescent="0.3">
      <c r="A17" s="69" t="s">
        <v>512</v>
      </c>
      <c r="B17" s="3" t="s">
        <v>76</v>
      </c>
      <c r="D17" s="56" t="s">
        <v>2121</v>
      </c>
      <c r="F17" s="25">
        <f>INPUT!L76</f>
        <v>161</v>
      </c>
      <c r="H17" s="76">
        <f>IF(F17=0,0,APPV!J34)</f>
        <v>33.43</v>
      </c>
      <c r="J17" s="25">
        <f>INPUT!M76</f>
        <v>5382</v>
      </c>
    </row>
    <row r="18" spans="1:10" x14ac:dyDescent="0.3">
      <c r="A18" s="69" t="s">
        <v>513</v>
      </c>
      <c r="B18" s="3" t="s">
        <v>1157</v>
      </c>
      <c r="D18" s="56" t="s">
        <v>2121</v>
      </c>
      <c r="F18" s="17">
        <f>SUM(F14:F17)</f>
        <v>2925</v>
      </c>
      <c r="H18" s="73">
        <f>IF(F18=0,0,J18/F18)</f>
        <v>23.96</v>
      </c>
      <c r="J18" s="17">
        <f>SUM(J14:J17)</f>
        <v>70083</v>
      </c>
    </row>
    <row r="19" spans="1:10" x14ac:dyDescent="0.3">
      <c r="A19" s="72"/>
      <c r="D19" s="56"/>
      <c r="F19" s="17"/>
      <c r="H19" s="2"/>
      <c r="J19" s="17"/>
    </row>
    <row r="20" spans="1:10" x14ac:dyDescent="0.3">
      <c r="A20" s="69" t="s">
        <v>514</v>
      </c>
      <c r="B20" s="3" t="s">
        <v>2120</v>
      </c>
      <c r="D20" s="56" t="s">
        <v>2122</v>
      </c>
      <c r="F20" s="17">
        <f>INPUT!L78</f>
        <v>0</v>
      </c>
      <c r="H20" s="73">
        <f>IF(F20=0,0,APPV!J30)</f>
        <v>0</v>
      </c>
      <c r="J20" s="17">
        <f>INPUT!M78</f>
        <v>0</v>
      </c>
    </row>
    <row r="21" spans="1:10" x14ac:dyDescent="0.3">
      <c r="A21" s="69" t="s">
        <v>515</v>
      </c>
      <c r="B21" s="3" t="s">
        <v>2121</v>
      </c>
      <c r="D21" s="56" t="s">
        <v>2122</v>
      </c>
      <c r="F21" s="17">
        <f>INPUT!L79</f>
        <v>61</v>
      </c>
      <c r="H21" s="73">
        <f>IF(F21=0,0,APPV!J31)</f>
        <v>26.832999999999998</v>
      </c>
      <c r="J21" s="17">
        <f>INPUT!M79</f>
        <v>1636</v>
      </c>
    </row>
    <row r="22" spans="1:10" x14ac:dyDescent="0.3">
      <c r="A22" s="69" t="s">
        <v>516</v>
      </c>
      <c r="B22" s="3" t="s">
        <v>2123</v>
      </c>
      <c r="D22" s="56" t="s">
        <v>2122</v>
      </c>
      <c r="F22" s="17">
        <f>INPUT!L80</f>
        <v>418</v>
      </c>
      <c r="H22" s="73">
        <f>IF(F22=0,0,APPV!J33)</f>
        <v>23.503</v>
      </c>
      <c r="J22" s="17">
        <f>INPUT!M80</f>
        <v>9824</v>
      </c>
    </row>
    <row r="23" spans="1:10" x14ac:dyDescent="0.3">
      <c r="A23" s="69" t="s">
        <v>1281</v>
      </c>
      <c r="B23" s="3" t="s">
        <v>76</v>
      </c>
      <c r="D23" s="56" t="s">
        <v>2122</v>
      </c>
      <c r="F23" s="25">
        <f>INPUT!L81</f>
        <v>190</v>
      </c>
      <c r="H23" s="76">
        <f>IF(F23=0,0,APPV!J34)</f>
        <v>33.43</v>
      </c>
      <c r="J23" s="25">
        <f>INPUT!M81</f>
        <v>6351</v>
      </c>
    </row>
    <row r="24" spans="1:10" x14ac:dyDescent="0.3">
      <c r="A24" s="69" t="s">
        <v>1282</v>
      </c>
      <c r="B24" s="3" t="s">
        <v>1157</v>
      </c>
      <c r="D24" s="56" t="s">
        <v>2122</v>
      </c>
      <c r="F24" s="17">
        <f>SUM(F20:F23)</f>
        <v>669</v>
      </c>
      <c r="H24" s="73">
        <f>IF(F24=0,0,J24/F24)</f>
        <v>26.623318385650226</v>
      </c>
      <c r="J24" s="17">
        <f>SUM(J20:J23)</f>
        <v>17811</v>
      </c>
    </row>
    <row r="25" spans="1:10" x14ac:dyDescent="0.3">
      <c r="A25" s="72"/>
      <c r="D25" s="56"/>
      <c r="F25" s="16"/>
      <c r="H25" s="2"/>
      <c r="J25" s="16"/>
    </row>
    <row r="26" spans="1:10" x14ac:dyDescent="0.3">
      <c r="A26" s="69" t="s">
        <v>1283</v>
      </c>
      <c r="B26" s="3" t="s">
        <v>2120</v>
      </c>
      <c r="D26" s="56" t="s">
        <v>2123</v>
      </c>
      <c r="F26" s="17">
        <f>INPUT!L83</f>
        <v>0</v>
      </c>
      <c r="H26" s="73">
        <f>IF(F26=0,0,APPV!J30)</f>
        <v>0</v>
      </c>
      <c r="J26" s="17">
        <f>INPUT!M83</f>
        <v>0</v>
      </c>
    </row>
    <row r="27" spans="1:10" x14ac:dyDescent="0.3">
      <c r="A27" s="69" t="s">
        <v>1284</v>
      </c>
      <c r="B27" s="3" t="s">
        <v>2121</v>
      </c>
      <c r="D27" s="56" t="s">
        <v>2123</v>
      </c>
      <c r="F27" s="17">
        <f>INPUT!L84</f>
        <v>0</v>
      </c>
      <c r="H27" s="73">
        <f>IF(F27=0,0,APPV!J31)</f>
        <v>0</v>
      </c>
      <c r="J27" s="17">
        <f>INPUT!M84</f>
        <v>0</v>
      </c>
    </row>
    <row r="28" spans="1:10" x14ac:dyDescent="0.3">
      <c r="A28" s="69" t="s">
        <v>1285</v>
      </c>
      <c r="B28" s="3" t="s">
        <v>2122</v>
      </c>
      <c r="D28" s="56" t="s">
        <v>2123</v>
      </c>
      <c r="F28" s="17">
        <f>INPUT!L85</f>
        <v>0</v>
      </c>
      <c r="H28" s="73">
        <f>IF(F28=0,0,APPV!J32)</f>
        <v>0</v>
      </c>
      <c r="J28" s="17">
        <f>INPUT!M85</f>
        <v>0</v>
      </c>
    </row>
    <row r="29" spans="1:10" x14ac:dyDescent="0.3">
      <c r="A29" s="69" t="s">
        <v>1286</v>
      </c>
      <c r="B29" s="3" t="s">
        <v>76</v>
      </c>
      <c r="D29" s="56" t="s">
        <v>2123</v>
      </c>
      <c r="F29" s="25">
        <f>INPUT!L86</f>
        <v>0</v>
      </c>
      <c r="H29" s="76">
        <f>IF(F29=0,0,APPV!J34)</f>
        <v>0</v>
      </c>
      <c r="J29" s="25">
        <f>INPUT!M86</f>
        <v>0</v>
      </c>
    </row>
    <row r="30" spans="1:10" x14ac:dyDescent="0.3">
      <c r="A30" s="69" t="s">
        <v>1287</v>
      </c>
      <c r="B30" s="3" t="s">
        <v>1157</v>
      </c>
      <c r="D30" s="56" t="s">
        <v>2123</v>
      </c>
      <c r="F30" s="17">
        <f>SUM(F26:F29)</f>
        <v>0</v>
      </c>
      <c r="H30" s="73">
        <f>IF(F30=0,0,J30/F30)</f>
        <v>0</v>
      </c>
      <c r="J30" s="17">
        <f>SUM(J26:J29)</f>
        <v>0</v>
      </c>
    </row>
    <row r="31" spans="1:10" x14ac:dyDescent="0.3">
      <c r="A31" s="72"/>
      <c r="D31" s="56"/>
      <c r="F31" s="16"/>
      <c r="H31" s="2"/>
      <c r="J31" s="16"/>
    </row>
    <row r="32" spans="1:10" x14ac:dyDescent="0.3">
      <c r="A32" s="69" t="s">
        <v>1288</v>
      </c>
      <c r="B32" s="3" t="s">
        <v>2120</v>
      </c>
      <c r="D32" s="56" t="s">
        <v>76</v>
      </c>
      <c r="F32" s="17">
        <f>INPUT!L88</f>
        <v>0</v>
      </c>
      <c r="H32" s="73">
        <f>IF(F32=0,0,APPV!J30)</f>
        <v>0</v>
      </c>
      <c r="J32" s="17">
        <f>INPUT!M88</f>
        <v>0</v>
      </c>
    </row>
    <row r="33" spans="1:17" x14ac:dyDescent="0.3">
      <c r="A33" s="69" t="s">
        <v>1289</v>
      </c>
      <c r="B33" s="3" t="s">
        <v>2121</v>
      </c>
      <c r="D33" s="56" t="s">
        <v>76</v>
      </c>
      <c r="F33" s="17">
        <f>INPUT!L89</f>
        <v>34529</v>
      </c>
      <c r="H33" s="73">
        <f>IF(F33=0,0,APPV!J31)</f>
        <v>26.832999999999998</v>
      </c>
      <c r="J33" s="17">
        <f>INPUT!M89</f>
        <v>926551</v>
      </c>
    </row>
    <row r="34" spans="1:17" x14ac:dyDescent="0.3">
      <c r="A34" s="69" t="s">
        <v>1294</v>
      </c>
      <c r="B34" s="3" t="s">
        <v>2122</v>
      </c>
      <c r="D34" s="56" t="s">
        <v>76</v>
      </c>
      <c r="F34" s="17">
        <f>INPUT!L90</f>
        <v>162235</v>
      </c>
      <c r="H34" s="73">
        <f>IF(F34=0,0,APPV!J32)</f>
        <v>22.983000000000001</v>
      </c>
      <c r="J34" s="17">
        <f>INPUT!M90</f>
        <v>3728647</v>
      </c>
      <c r="K34" s="23"/>
    </row>
    <row r="35" spans="1:17" x14ac:dyDescent="0.3">
      <c r="A35" s="69" t="s">
        <v>1295</v>
      </c>
      <c r="B35" s="3" t="s">
        <v>2123</v>
      </c>
      <c r="D35" s="56" t="s">
        <v>76</v>
      </c>
      <c r="F35" s="25">
        <f>INPUT!L91</f>
        <v>324735</v>
      </c>
      <c r="H35" s="76">
        <f>IF(F35=0,0,APPV!J33)</f>
        <v>23.503</v>
      </c>
      <c r="J35" s="25">
        <f>INPUT!M91</f>
        <v>7632247</v>
      </c>
    </row>
    <row r="36" spans="1:17" x14ac:dyDescent="0.3">
      <c r="A36" s="69" t="s">
        <v>585</v>
      </c>
      <c r="B36" s="3" t="s">
        <v>1157</v>
      </c>
      <c r="D36" s="56" t="s">
        <v>76</v>
      </c>
      <c r="F36" s="17">
        <f>SUM(F32:F35)</f>
        <v>521499</v>
      </c>
      <c r="H36" s="73">
        <f>IF(F36=0,0,J36/F36)</f>
        <v>23.561780559502512</v>
      </c>
      <c r="J36" s="17">
        <f>SUM(J32:J35)</f>
        <v>12287445</v>
      </c>
    </row>
    <row r="37" spans="1:17" x14ac:dyDescent="0.3">
      <c r="A37" s="69"/>
      <c r="D37" s="56"/>
      <c r="F37" s="16"/>
      <c r="H37" s="2"/>
      <c r="J37" s="16"/>
    </row>
    <row r="38" spans="1:17" ht="16.5" x14ac:dyDescent="0.35">
      <c r="A38" s="69" t="s">
        <v>586</v>
      </c>
      <c r="B38" s="27" t="s">
        <v>587</v>
      </c>
      <c r="F38" s="16">
        <f>+F12+F18+F24+F30+F36</f>
        <v>2134284</v>
      </c>
      <c r="H38" s="73">
        <f>IF(F38=0,0,J38/F38)</f>
        <v>23.604997273090181</v>
      </c>
      <c r="J38" s="16">
        <f>+J12+J18+J24+J30+J36</f>
        <v>50379768</v>
      </c>
    </row>
    <row r="39" spans="1:17" x14ac:dyDescent="0.3">
      <c r="A39" s="72"/>
      <c r="F39" s="16"/>
    </row>
    <row r="40" spans="1:17" ht="16.5" x14ac:dyDescent="0.35">
      <c r="A40" s="72"/>
      <c r="B40" s="18" t="s">
        <v>1157</v>
      </c>
      <c r="F40" s="16"/>
      <c r="H40" s="20"/>
      <c r="I40" s="21" t="s">
        <v>588</v>
      </c>
      <c r="J40" s="20"/>
    </row>
    <row r="41" spans="1:17" ht="16.5" x14ac:dyDescent="0.35">
      <c r="A41" s="72"/>
      <c r="B41" s="18" t="s">
        <v>92</v>
      </c>
      <c r="F41" s="16"/>
      <c r="H41" s="18" t="s">
        <v>2117</v>
      </c>
      <c r="J41" s="18" t="s">
        <v>2118</v>
      </c>
      <c r="M41" s="18" t="s">
        <v>503</v>
      </c>
      <c r="N41" s="18" t="s">
        <v>2129</v>
      </c>
      <c r="O41" s="18"/>
      <c r="P41" s="18" t="s">
        <v>503</v>
      </c>
      <c r="Q41" s="18" t="s">
        <v>2129</v>
      </c>
    </row>
    <row r="42" spans="1:17" ht="16.5" x14ac:dyDescent="0.35">
      <c r="A42" s="72"/>
      <c r="B42" s="21" t="s">
        <v>589</v>
      </c>
      <c r="D42" s="21" t="s">
        <v>689</v>
      </c>
      <c r="F42" s="75" t="s">
        <v>4</v>
      </c>
      <c r="H42" s="21" t="s">
        <v>503</v>
      </c>
      <c r="J42" s="22" t="s">
        <v>1209</v>
      </c>
      <c r="M42" s="21" t="s">
        <v>2130</v>
      </c>
      <c r="N42" s="21" t="s">
        <v>2130</v>
      </c>
      <c r="O42" s="18"/>
      <c r="P42" s="21" t="s">
        <v>2131</v>
      </c>
      <c r="Q42" s="21" t="s">
        <v>2131</v>
      </c>
    </row>
    <row r="43" spans="1:17" ht="16.5" x14ac:dyDescent="0.35">
      <c r="A43" s="72"/>
      <c r="F43" s="16"/>
      <c r="N43" s="18"/>
    </row>
    <row r="44" spans="1:17" x14ac:dyDescent="0.3">
      <c r="A44" s="69" t="s">
        <v>690</v>
      </c>
      <c r="B44" s="3" t="s">
        <v>2120</v>
      </c>
      <c r="D44" s="56" t="s">
        <v>694</v>
      </c>
      <c r="F44" s="16">
        <f>+F14+F20+F26+F32</f>
        <v>0</v>
      </c>
      <c r="H44" s="73">
        <f>IF(F44=0,0,APPV!J30)</f>
        <v>0</v>
      </c>
      <c r="J44" s="16">
        <f>+J14+J20+J26+J32</f>
        <v>0</v>
      </c>
      <c r="M44" s="99">
        <f>IF(F44=0,0,J44/F44)</f>
        <v>0</v>
      </c>
      <c r="N44" s="274">
        <f>F44*H44</f>
        <v>0</v>
      </c>
      <c r="P44" s="70">
        <f>H44-M44</f>
        <v>0</v>
      </c>
      <c r="Q44" s="410">
        <f>J44-N44</f>
        <v>0</v>
      </c>
    </row>
    <row r="45" spans="1:17" x14ac:dyDescent="0.3">
      <c r="A45" s="69" t="s">
        <v>695</v>
      </c>
      <c r="B45" s="3" t="s">
        <v>2121</v>
      </c>
      <c r="D45" s="56" t="s">
        <v>696</v>
      </c>
      <c r="F45" s="16">
        <f>+F8+F21+F27+F33</f>
        <v>138057</v>
      </c>
      <c r="H45" s="73">
        <f>IF(F45=0,0,APPV!J31)</f>
        <v>26.832999999999998</v>
      </c>
      <c r="J45" s="16">
        <f>+J8+J21+J27+J33</f>
        <v>3704621</v>
      </c>
      <c r="M45" s="99">
        <f>IF(F45=0,0,J45/F45)</f>
        <v>26.833996103058883</v>
      </c>
      <c r="N45" s="274">
        <f>F45*H45</f>
        <v>3704483.4809999997</v>
      </c>
      <c r="P45" s="70">
        <f>H45-M45</f>
        <v>-9.9610305888475636E-4</v>
      </c>
      <c r="Q45" s="410">
        <f>J45-N45</f>
        <v>137.51900000032037</v>
      </c>
    </row>
    <row r="46" spans="1:17" x14ac:dyDescent="0.3">
      <c r="A46" s="69" t="s">
        <v>1756</v>
      </c>
      <c r="B46" s="3" t="s">
        <v>2122</v>
      </c>
      <c r="D46" s="56" t="s">
        <v>1757</v>
      </c>
      <c r="F46" s="16">
        <f>+F9+F15+F28+F34</f>
        <v>667542</v>
      </c>
      <c r="H46" s="73">
        <f>IF(F46=0,0,APPV!J32)</f>
        <v>22.983000000000001</v>
      </c>
      <c r="J46" s="16">
        <f>+J9+J15+J28+J34</f>
        <v>15342117</v>
      </c>
      <c r="M46" s="99">
        <f>IF(F46=0,0,J46/F46)</f>
        <v>22.982998822545998</v>
      </c>
      <c r="N46" s="274">
        <f>F46*H46</f>
        <v>15342117.786</v>
      </c>
      <c r="P46" s="70">
        <f>H46-M46</f>
        <v>1.1774540027431613E-6</v>
      </c>
      <c r="Q46" s="410">
        <f>J46-N46</f>
        <v>-0.78600000031292439</v>
      </c>
    </row>
    <row r="47" spans="1:17" x14ac:dyDescent="0.3">
      <c r="A47" s="69" t="s">
        <v>1758</v>
      </c>
      <c r="B47" s="3" t="s">
        <v>2123</v>
      </c>
      <c r="D47" s="56" t="s">
        <v>1759</v>
      </c>
      <c r="F47" s="16">
        <f>+F10+F16+F22+F35</f>
        <v>1318114</v>
      </c>
      <c r="H47" s="73">
        <f>IF(F47=0,0,APPV!J33)</f>
        <v>23.503</v>
      </c>
      <c r="J47" s="16">
        <f>+J10+J16+J22+J35</f>
        <v>30979633</v>
      </c>
      <c r="M47" s="940">
        <f>IF(F47=0,0,J47/F47)</f>
        <v>23.502999740538375</v>
      </c>
      <c r="N47" s="279">
        <f>F47*H47</f>
        <v>30979633.342</v>
      </c>
      <c r="O47" s="2"/>
      <c r="P47" s="73">
        <f>H47-M47</f>
        <v>2.5946162551804264E-7</v>
      </c>
      <c r="Q47" s="941">
        <f>J47-N47</f>
        <v>-0.34200000017881393</v>
      </c>
    </row>
    <row r="48" spans="1:17" x14ac:dyDescent="0.3">
      <c r="A48" s="69" t="s">
        <v>1760</v>
      </c>
      <c r="B48" s="3" t="s">
        <v>76</v>
      </c>
      <c r="D48" s="56" t="s">
        <v>1761</v>
      </c>
      <c r="F48" s="26">
        <f>+F11+F17+F23+F29</f>
        <v>10571</v>
      </c>
      <c r="H48" s="76">
        <f>IF(F48=0,0,APPV!J34)</f>
        <v>33.43</v>
      </c>
      <c r="J48" s="26">
        <f>+J11+J17+J23+J29</f>
        <v>353397</v>
      </c>
      <c r="M48" s="99">
        <f>IF(F48=0,0,J48/F48)</f>
        <v>33.430801248699268</v>
      </c>
      <c r="N48" s="274">
        <f>F48*H48</f>
        <v>353388.52999999997</v>
      </c>
      <c r="P48" s="70">
        <f>H48-M48</f>
        <v>-8.0124869926834208E-4</v>
      </c>
      <c r="Q48" s="410">
        <f>J48-N48</f>
        <v>8.470000000030268</v>
      </c>
    </row>
    <row r="49" spans="1:10" x14ac:dyDescent="0.3">
      <c r="A49" s="69"/>
      <c r="F49" s="16"/>
      <c r="J49" s="16"/>
    </row>
    <row r="50" spans="1:10" ht="16.5" x14ac:dyDescent="0.35">
      <c r="A50" s="69" t="s">
        <v>1762</v>
      </c>
      <c r="B50" s="27" t="s">
        <v>1763</v>
      </c>
      <c r="F50" s="16">
        <f>SUM(F44:F49)</f>
        <v>2134284</v>
      </c>
      <c r="H50" s="73">
        <f>IF(F50=0,0,J50/F50)</f>
        <v>23.604997273090181</v>
      </c>
      <c r="J50" s="16">
        <f>SUM(J44:J49)</f>
        <v>50379768</v>
      </c>
    </row>
    <row r="51" spans="1:10" ht="16.5" x14ac:dyDescent="0.35">
      <c r="A51" s="69"/>
      <c r="B51" s="27"/>
      <c r="F51" s="16"/>
      <c r="J51" s="16"/>
    </row>
    <row r="52" spans="1:10" x14ac:dyDescent="0.3">
      <c r="A52" s="72"/>
    </row>
    <row r="53" spans="1:10" x14ac:dyDescent="0.3">
      <c r="A53" s="3" t="s">
        <v>965</v>
      </c>
    </row>
    <row r="54" spans="1:10" x14ac:dyDescent="0.3">
      <c r="A54" s="23" t="s">
        <v>2134</v>
      </c>
    </row>
    <row r="55" spans="1:10" x14ac:dyDescent="0.3">
      <c r="A55" s="23" t="s">
        <v>958</v>
      </c>
    </row>
  </sheetData>
  <phoneticPr fontId="0" type="noConversion"/>
  <printOptions horizontalCentered="1"/>
  <pageMargins left="0.25" right="0.25" top="0.25" bottom="0.25" header="0" footer="0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Q55"/>
  <sheetViews>
    <sheetView workbookViewId="0">
      <selection activeCell="E29" sqref="E29"/>
    </sheetView>
  </sheetViews>
  <sheetFormatPr defaultRowHeight="15" x14ac:dyDescent="0.3"/>
  <cols>
    <col min="1" max="1" width="4.7109375" style="3" customWidth="1"/>
    <col min="2" max="2" width="14.28515625" style="3" customWidth="1"/>
    <col min="3" max="3" width="9.140625" style="3"/>
    <col min="4" max="4" width="14.140625" style="3" customWidth="1"/>
    <col min="5" max="5" width="9.140625" style="3"/>
    <col min="6" max="6" width="9.7109375" style="3" customWidth="1"/>
    <col min="7" max="7" width="9.140625" style="3"/>
    <col min="8" max="8" width="9.28515625" style="3" customWidth="1"/>
    <col min="9" max="9" width="9.140625" style="3"/>
    <col min="10" max="10" width="10.42578125" style="3" customWidth="1"/>
    <col min="11" max="12" width="9.140625" style="3"/>
    <col min="13" max="13" width="8" style="3" bestFit="1" customWidth="1"/>
    <col min="14" max="14" width="10.140625" style="3" bestFit="1" customWidth="1"/>
    <col min="15" max="15" width="1.7109375" style="3" customWidth="1"/>
    <col min="16" max="16" width="8.42578125" style="3" bestFit="1" customWidth="1"/>
    <col min="17" max="17" width="10.140625" style="3" bestFit="1" customWidth="1"/>
    <col min="18" max="16384" width="9.140625" style="3"/>
  </cols>
  <sheetData>
    <row r="1" spans="1:10" ht="16.5" x14ac:dyDescent="0.35">
      <c r="B1" s="27" t="s">
        <v>1207</v>
      </c>
      <c r="C1" s="19" t="str">
        <f>INPUT!C1</f>
        <v>November 2010</v>
      </c>
      <c r="J1" s="18" t="s">
        <v>1766</v>
      </c>
    </row>
    <row r="3" spans="1:10" ht="16.5" x14ac:dyDescent="0.35">
      <c r="E3" s="18" t="s">
        <v>1767</v>
      </c>
    </row>
    <row r="4" spans="1:10" ht="16.5" x14ac:dyDescent="0.35">
      <c r="H4" s="20"/>
      <c r="I4" s="21" t="s">
        <v>500</v>
      </c>
      <c r="J4" s="20"/>
    </row>
    <row r="5" spans="1:10" ht="16.5" x14ac:dyDescent="0.35">
      <c r="B5" s="18" t="s">
        <v>501</v>
      </c>
      <c r="C5" s="18"/>
      <c r="D5" s="18" t="s">
        <v>502</v>
      </c>
      <c r="E5" s="18"/>
      <c r="F5" s="18"/>
      <c r="G5" s="18"/>
      <c r="H5" s="18" t="s">
        <v>2117</v>
      </c>
      <c r="I5" s="18"/>
      <c r="J5" s="18" t="s">
        <v>2116</v>
      </c>
    </row>
    <row r="6" spans="1:10" ht="16.5" x14ac:dyDescent="0.35">
      <c r="B6" s="21" t="s">
        <v>1211</v>
      </c>
      <c r="C6" s="18"/>
      <c r="D6" s="21" t="s">
        <v>1211</v>
      </c>
      <c r="E6" s="18"/>
      <c r="F6" s="21" t="s">
        <v>4</v>
      </c>
      <c r="G6" s="18"/>
      <c r="H6" s="21" t="s">
        <v>503</v>
      </c>
      <c r="I6" s="18"/>
      <c r="J6" s="22" t="s">
        <v>1209</v>
      </c>
    </row>
    <row r="8" spans="1:10" x14ac:dyDescent="0.3">
      <c r="A8" s="69" t="s">
        <v>504</v>
      </c>
      <c r="B8" s="3" t="s">
        <v>2121</v>
      </c>
      <c r="D8" s="56" t="s">
        <v>2120</v>
      </c>
      <c r="F8" s="17">
        <f>INPUT!R68</f>
        <v>0</v>
      </c>
      <c r="H8" s="70">
        <f>IF(F8=0,0,J8/F8)</f>
        <v>0</v>
      </c>
      <c r="J8" s="17">
        <f>INPUT!S68</f>
        <v>0</v>
      </c>
    </row>
    <row r="9" spans="1:10" x14ac:dyDescent="0.3">
      <c r="A9" s="69" t="s">
        <v>505</v>
      </c>
      <c r="B9" s="3" t="s">
        <v>2122</v>
      </c>
      <c r="D9" s="56" t="s">
        <v>2120</v>
      </c>
      <c r="F9" s="17">
        <f>INPUT!R69</f>
        <v>0</v>
      </c>
      <c r="H9" s="70">
        <f>IF(F9=0,0,J9/F9)</f>
        <v>0</v>
      </c>
      <c r="J9" s="17">
        <f>INPUT!S69</f>
        <v>0</v>
      </c>
    </row>
    <row r="10" spans="1:10" x14ac:dyDescent="0.3">
      <c r="A10" s="69" t="s">
        <v>506</v>
      </c>
      <c r="B10" s="3" t="s">
        <v>2123</v>
      </c>
      <c r="D10" s="56" t="s">
        <v>2120</v>
      </c>
      <c r="F10" s="8">
        <f>INPUT!R70</f>
        <v>0</v>
      </c>
      <c r="H10" s="70">
        <f>IF(F10=0,0,J10/F10)</f>
        <v>0</v>
      </c>
      <c r="J10" s="17">
        <f>INPUT!S70</f>
        <v>0</v>
      </c>
    </row>
    <row r="11" spans="1:10" x14ac:dyDescent="0.3">
      <c r="A11" s="69" t="s">
        <v>507</v>
      </c>
      <c r="B11" s="3" t="s">
        <v>76</v>
      </c>
      <c r="D11" s="56" t="s">
        <v>2120</v>
      </c>
      <c r="F11" s="25">
        <f>INPUT!R71</f>
        <v>0</v>
      </c>
      <c r="H11" s="71">
        <f>IF(F11=0,0,J11/F11)</f>
        <v>0</v>
      </c>
      <c r="J11" s="25">
        <f>INPUT!S71</f>
        <v>0</v>
      </c>
    </row>
    <row r="12" spans="1:10" x14ac:dyDescent="0.3">
      <c r="A12" s="69" t="s">
        <v>508</v>
      </c>
      <c r="B12" s="3" t="s">
        <v>1157</v>
      </c>
      <c r="D12" s="56" t="s">
        <v>2120</v>
      </c>
      <c r="F12" s="17">
        <f>SUM(F8:F11)</f>
        <v>0</v>
      </c>
      <c r="H12" s="70">
        <f>IF(F12=0,0,J12/F12)</f>
        <v>0</v>
      </c>
      <c r="J12" s="17">
        <f>SUM(J8:J11)</f>
        <v>0</v>
      </c>
    </row>
    <row r="13" spans="1:10" x14ac:dyDescent="0.3">
      <c r="A13" s="72"/>
      <c r="D13" s="56"/>
      <c r="F13" s="16"/>
      <c r="J13" s="17"/>
    </row>
    <row r="14" spans="1:10" x14ac:dyDescent="0.3">
      <c r="A14" s="69" t="s">
        <v>509</v>
      </c>
      <c r="B14" s="3" t="s">
        <v>2120</v>
      </c>
      <c r="D14" s="56" t="s">
        <v>2121</v>
      </c>
      <c r="F14" s="17">
        <f>INPUT!R73</f>
        <v>0</v>
      </c>
      <c r="H14" s="70">
        <f>IF(F14=0,0,J14/F14)</f>
        <v>0</v>
      </c>
      <c r="J14" s="16">
        <v>0</v>
      </c>
    </row>
    <row r="15" spans="1:10" x14ac:dyDescent="0.3">
      <c r="A15" s="69" t="s">
        <v>510</v>
      </c>
      <c r="B15" s="3" t="s">
        <v>2122</v>
      </c>
      <c r="D15" s="56" t="s">
        <v>2121</v>
      </c>
      <c r="F15" s="17">
        <f>INPUT!R74</f>
        <v>0</v>
      </c>
      <c r="H15" s="70">
        <f>IF(F15=0,0,J15/F15)</f>
        <v>0</v>
      </c>
      <c r="J15" s="16">
        <v>0</v>
      </c>
    </row>
    <row r="16" spans="1:10" x14ac:dyDescent="0.3">
      <c r="A16" s="69" t="s">
        <v>511</v>
      </c>
      <c r="B16" s="3" t="s">
        <v>2123</v>
      </c>
      <c r="D16" s="56" t="s">
        <v>2121</v>
      </c>
      <c r="F16" s="17">
        <f>INPUT!R75</f>
        <v>0</v>
      </c>
      <c r="H16" s="70">
        <f>IF(F16=0,0,J16/F16)</f>
        <v>0</v>
      </c>
      <c r="J16" s="16">
        <v>0</v>
      </c>
    </row>
    <row r="17" spans="1:10" x14ac:dyDescent="0.3">
      <c r="A17" s="69" t="s">
        <v>512</v>
      </c>
      <c r="B17" s="3" t="s">
        <v>76</v>
      </c>
      <c r="D17" s="56" t="s">
        <v>2121</v>
      </c>
      <c r="F17" s="17">
        <f>INPUT!R76</f>
        <v>0</v>
      </c>
      <c r="H17" s="71">
        <f>IF(F17=0,0,J17/F17)</f>
        <v>0</v>
      </c>
      <c r="J17" s="26">
        <v>0</v>
      </c>
    </row>
    <row r="18" spans="1:10" x14ac:dyDescent="0.3">
      <c r="A18" s="69" t="s">
        <v>513</v>
      </c>
      <c r="B18" s="3" t="s">
        <v>1157</v>
      </c>
      <c r="D18" s="56" t="s">
        <v>2121</v>
      </c>
      <c r="F18" s="16">
        <f>SUM(F14:F17)</f>
        <v>0</v>
      </c>
      <c r="H18" s="70">
        <f>IF(F18=0,0,J18/F18)</f>
        <v>0</v>
      </c>
      <c r="J18" s="16">
        <f>SUM(J14:J17)</f>
        <v>0</v>
      </c>
    </row>
    <row r="19" spans="1:10" x14ac:dyDescent="0.3">
      <c r="A19" s="72"/>
      <c r="D19" s="56"/>
      <c r="F19" s="16"/>
      <c r="J19" s="16"/>
    </row>
    <row r="20" spans="1:10" x14ac:dyDescent="0.3">
      <c r="A20" s="69" t="s">
        <v>514</v>
      </c>
      <c r="B20" s="3" t="s">
        <v>2120</v>
      </c>
      <c r="D20" s="56" t="s">
        <v>2122</v>
      </c>
      <c r="F20" s="17">
        <f>INPUT!R78</f>
        <v>0</v>
      </c>
      <c r="H20" s="70">
        <f>IF(F20=0,0,J20/F20)</f>
        <v>0</v>
      </c>
      <c r="J20" s="16">
        <v>0</v>
      </c>
    </row>
    <row r="21" spans="1:10" x14ac:dyDescent="0.3">
      <c r="A21" s="69" t="s">
        <v>515</v>
      </c>
      <c r="B21" s="3" t="s">
        <v>2121</v>
      </c>
      <c r="D21" s="56" t="s">
        <v>2122</v>
      </c>
      <c r="F21" s="17">
        <f>INPUT!R79</f>
        <v>0</v>
      </c>
      <c r="H21" s="70">
        <f>IF(F21=0,0,J21/F21)</f>
        <v>0</v>
      </c>
      <c r="J21" s="16">
        <v>0</v>
      </c>
    </row>
    <row r="22" spans="1:10" x14ac:dyDescent="0.3">
      <c r="A22" s="69" t="s">
        <v>516</v>
      </c>
      <c r="B22" s="3" t="s">
        <v>2123</v>
      </c>
      <c r="D22" s="56" t="s">
        <v>2122</v>
      </c>
      <c r="F22" s="17">
        <f>INPUT!R80</f>
        <v>0</v>
      </c>
      <c r="H22" s="70">
        <f>IF(F22=0,0,J22/F22)</f>
        <v>0</v>
      </c>
      <c r="J22" s="16">
        <v>0</v>
      </c>
    </row>
    <row r="23" spans="1:10" x14ac:dyDescent="0.3">
      <c r="A23" s="69" t="s">
        <v>1281</v>
      </c>
      <c r="B23" s="3" t="s">
        <v>76</v>
      </c>
      <c r="D23" s="56" t="s">
        <v>2122</v>
      </c>
      <c r="F23" s="17">
        <f>INPUT!R81</f>
        <v>0</v>
      </c>
      <c r="H23" s="71">
        <f>IF(F23=0,0,J23/F23)</f>
        <v>0</v>
      </c>
      <c r="J23" s="26">
        <v>0</v>
      </c>
    </row>
    <row r="24" spans="1:10" x14ac:dyDescent="0.3">
      <c r="A24" s="69" t="s">
        <v>1282</v>
      </c>
      <c r="B24" s="3" t="s">
        <v>1157</v>
      </c>
      <c r="D24" s="56" t="s">
        <v>2122</v>
      </c>
      <c r="F24" s="16">
        <f>SUM(F20:F23)</f>
        <v>0</v>
      </c>
      <c r="H24" s="70">
        <f>IF(F24=0,0,J24/F24)</f>
        <v>0</v>
      </c>
      <c r="J24" s="16">
        <f>SUM(J20:J23)</f>
        <v>0</v>
      </c>
    </row>
    <row r="25" spans="1:10" x14ac:dyDescent="0.3">
      <c r="A25" s="72"/>
      <c r="D25" s="56"/>
      <c r="F25" s="16"/>
      <c r="J25" s="16"/>
    </row>
    <row r="26" spans="1:10" x14ac:dyDescent="0.3">
      <c r="A26" s="69" t="s">
        <v>1283</v>
      </c>
      <c r="B26" s="3" t="s">
        <v>2120</v>
      </c>
      <c r="D26" s="56" t="s">
        <v>2123</v>
      </c>
      <c r="F26" s="17">
        <f>INPUT!R83</f>
        <v>0</v>
      </c>
      <c r="H26" s="70">
        <f>IF(F26=0,0,J26/F26)</f>
        <v>0</v>
      </c>
      <c r="J26" s="16">
        <v>0</v>
      </c>
    </row>
    <row r="27" spans="1:10" x14ac:dyDescent="0.3">
      <c r="A27" s="69" t="s">
        <v>1284</v>
      </c>
      <c r="B27" s="3" t="s">
        <v>2121</v>
      </c>
      <c r="D27" s="56" t="s">
        <v>2123</v>
      </c>
      <c r="F27" s="17">
        <f>INPUT!R84</f>
        <v>0</v>
      </c>
      <c r="H27" s="70">
        <f>IF(F27=0,0,J27/F27)</f>
        <v>0</v>
      </c>
      <c r="J27" s="16">
        <v>0</v>
      </c>
    </row>
    <row r="28" spans="1:10" x14ac:dyDescent="0.3">
      <c r="A28" s="69" t="s">
        <v>1285</v>
      </c>
      <c r="B28" s="3" t="s">
        <v>2122</v>
      </c>
      <c r="D28" s="56" t="s">
        <v>2123</v>
      </c>
      <c r="F28" s="17">
        <f>INPUT!R85</f>
        <v>0</v>
      </c>
      <c r="H28" s="70">
        <f>IF(F28=0,0,J28/F28)</f>
        <v>0</v>
      </c>
      <c r="J28" s="16">
        <v>0</v>
      </c>
    </row>
    <row r="29" spans="1:10" x14ac:dyDescent="0.3">
      <c r="A29" s="69" t="s">
        <v>1286</v>
      </c>
      <c r="B29" s="3" t="s">
        <v>76</v>
      </c>
      <c r="D29" s="56" t="s">
        <v>2123</v>
      </c>
      <c r="F29" s="17">
        <f>INPUT!R86</f>
        <v>0</v>
      </c>
      <c r="H29" s="71">
        <f>IF(F29=0,0,J29/F29)</f>
        <v>0</v>
      </c>
      <c r="J29" s="26">
        <v>0</v>
      </c>
    </row>
    <row r="30" spans="1:10" x14ac:dyDescent="0.3">
      <c r="A30" s="69" t="s">
        <v>1287</v>
      </c>
      <c r="B30" s="3" t="s">
        <v>1157</v>
      </c>
      <c r="D30" s="56" t="s">
        <v>2123</v>
      </c>
      <c r="F30" s="16">
        <f>SUM(F26:F29)</f>
        <v>0</v>
      </c>
      <c r="H30" s="70">
        <f>IF(F30=0,0,J30/F30)</f>
        <v>0</v>
      </c>
      <c r="J30" s="16">
        <f>SUM(J26:J29)</f>
        <v>0</v>
      </c>
    </row>
    <row r="31" spans="1:10" x14ac:dyDescent="0.3">
      <c r="A31" s="72"/>
      <c r="D31" s="56"/>
      <c r="F31" s="16"/>
      <c r="J31" s="16"/>
    </row>
    <row r="32" spans="1:10" x14ac:dyDescent="0.3">
      <c r="A32" s="69" t="s">
        <v>1288</v>
      </c>
      <c r="B32" s="3" t="s">
        <v>2120</v>
      </c>
      <c r="D32" s="56" t="s">
        <v>76</v>
      </c>
      <c r="F32" s="17">
        <f>INPUT!R88</f>
        <v>0</v>
      </c>
      <c r="H32" s="70">
        <f>IF(F32=0,0,J32/F32)</f>
        <v>0</v>
      </c>
      <c r="J32" s="16">
        <v>0</v>
      </c>
    </row>
    <row r="33" spans="1:17" x14ac:dyDescent="0.3">
      <c r="A33" s="69" t="s">
        <v>1289</v>
      </c>
      <c r="B33" s="3" t="s">
        <v>2121</v>
      </c>
      <c r="D33" s="56" t="s">
        <v>76</v>
      </c>
      <c r="F33" s="17">
        <f>INPUT!R89</f>
        <v>0</v>
      </c>
      <c r="H33" s="70">
        <f>IF(F33=0,0,J33/F33)</f>
        <v>0</v>
      </c>
      <c r="J33" s="16">
        <v>0</v>
      </c>
    </row>
    <row r="34" spans="1:17" x14ac:dyDescent="0.3">
      <c r="A34" s="69" t="s">
        <v>1294</v>
      </c>
      <c r="B34" s="3" t="s">
        <v>2122</v>
      </c>
      <c r="D34" s="56" t="s">
        <v>76</v>
      </c>
      <c r="F34" s="17">
        <f>INPUT!R90</f>
        <v>0</v>
      </c>
      <c r="H34" s="70">
        <f>IF(F34=0,0,J34/F34)</f>
        <v>0</v>
      </c>
      <c r="J34" s="16">
        <v>0</v>
      </c>
    </row>
    <row r="35" spans="1:17" x14ac:dyDescent="0.3">
      <c r="A35" s="69" t="s">
        <v>1295</v>
      </c>
      <c r="B35" s="3" t="s">
        <v>2123</v>
      </c>
      <c r="D35" s="56" t="s">
        <v>76</v>
      </c>
      <c r="F35" s="17">
        <f>INPUT!R91</f>
        <v>0</v>
      </c>
      <c r="H35" s="71">
        <f>IF(F35=0,0,J35/F35)</f>
        <v>0</v>
      </c>
      <c r="J35" s="26">
        <v>0</v>
      </c>
    </row>
    <row r="36" spans="1:17" x14ac:dyDescent="0.3">
      <c r="A36" s="69" t="s">
        <v>585</v>
      </c>
      <c r="B36" s="3" t="s">
        <v>1157</v>
      </c>
      <c r="D36" s="56" t="s">
        <v>76</v>
      </c>
      <c r="F36" s="16">
        <f>SUM(F32:F35)</f>
        <v>0</v>
      </c>
      <c r="H36" s="70">
        <f>IF(F36=0,0,J36/F36)</f>
        <v>0</v>
      </c>
      <c r="J36" s="16">
        <f>SUM(J32:J35)</f>
        <v>0</v>
      </c>
    </row>
    <row r="37" spans="1:17" x14ac:dyDescent="0.3">
      <c r="A37" s="69"/>
      <c r="D37" s="56"/>
      <c r="F37" s="16"/>
      <c r="J37" s="16"/>
    </row>
    <row r="38" spans="1:17" ht="16.5" x14ac:dyDescent="0.35">
      <c r="A38" s="69" t="s">
        <v>586</v>
      </c>
      <c r="B38" s="27" t="s">
        <v>587</v>
      </c>
      <c r="F38" s="16">
        <f>+F12+F18+F24+F30+F36</f>
        <v>0</v>
      </c>
      <c r="H38" s="70">
        <f>IF(F38=0,0,J38/F38)</f>
        <v>0</v>
      </c>
      <c r="J38" s="16">
        <f>+J12+J18+J24+J30+J36</f>
        <v>0</v>
      </c>
    </row>
    <row r="39" spans="1:17" x14ac:dyDescent="0.3">
      <c r="A39" s="72"/>
      <c r="F39" s="16"/>
    </row>
    <row r="40" spans="1:17" ht="16.5" x14ac:dyDescent="0.35">
      <c r="A40" s="72"/>
      <c r="B40" s="18" t="s">
        <v>1157</v>
      </c>
      <c r="F40" s="16"/>
      <c r="H40" s="20"/>
      <c r="I40" s="21" t="s">
        <v>588</v>
      </c>
      <c r="J40" s="20"/>
    </row>
    <row r="41" spans="1:17" ht="16.5" x14ac:dyDescent="0.35">
      <c r="A41" s="72"/>
      <c r="B41" s="18" t="s">
        <v>92</v>
      </c>
      <c r="F41" s="16"/>
      <c r="H41" s="18" t="s">
        <v>2117</v>
      </c>
      <c r="J41" s="18" t="s">
        <v>2118</v>
      </c>
      <c r="M41" s="18" t="s">
        <v>503</v>
      </c>
      <c r="N41" s="18" t="s">
        <v>2129</v>
      </c>
      <c r="O41" s="18"/>
      <c r="P41" s="18" t="s">
        <v>503</v>
      </c>
      <c r="Q41" s="18" t="s">
        <v>2129</v>
      </c>
    </row>
    <row r="42" spans="1:17" ht="16.5" x14ac:dyDescent="0.35">
      <c r="A42" s="72"/>
      <c r="B42" s="21" t="s">
        <v>589</v>
      </c>
      <c r="D42" s="21" t="s">
        <v>689</v>
      </c>
      <c r="F42" s="75" t="s">
        <v>4</v>
      </c>
      <c r="H42" s="21" t="s">
        <v>503</v>
      </c>
      <c r="J42" s="22" t="s">
        <v>1209</v>
      </c>
      <c r="M42" s="21" t="s">
        <v>2130</v>
      </c>
      <c r="N42" s="21" t="s">
        <v>2130</v>
      </c>
      <c r="O42" s="18"/>
      <c r="P42" s="21" t="s">
        <v>2131</v>
      </c>
      <c r="Q42" s="21" t="s">
        <v>2131</v>
      </c>
    </row>
    <row r="43" spans="1:17" ht="16.5" x14ac:dyDescent="0.35">
      <c r="A43" s="72"/>
      <c r="F43" s="16"/>
      <c r="N43" s="18"/>
    </row>
    <row r="44" spans="1:17" x14ac:dyDescent="0.3">
      <c r="A44" s="69" t="s">
        <v>690</v>
      </c>
      <c r="B44" s="3" t="s">
        <v>2120</v>
      </c>
      <c r="D44" s="56" t="s">
        <v>694</v>
      </c>
      <c r="F44" s="16">
        <f>+F14+F20+F26+F32</f>
        <v>0</v>
      </c>
      <c r="H44" s="70">
        <f>IF(F44=0,0,J44/F44)</f>
        <v>0</v>
      </c>
      <c r="J44" s="16">
        <f>+J14+J20+J26+J32</f>
        <v>0</v>
      </c>
      <c r="M44" s="99">
        <f>IF(F44=0,0,J44/F44)</f>
        <v>0</v>
      </c>
      <c r="N44" s="274">
        <f>F44*H44</f>
        <v>0</v>
      </c>
      <c r="P44" s="70">
        <f>H44-M44</f>
        <v>0</v>
      </c>
      <c r="Q44" s="410">
        <f>J44-N44</f>
        <v>0</v>
      </c>
    </row>
    <row r="45" spans="1:17" x14ac:dyDescent="0.3">
      <c r="A45" s="69" t="s">
        <v>695</v>
      </c>
      <c r="B45" s="3" t="s">
        <v>2121</v>
      </c>
      <c r="D45" s="56" t="s">
        <v>696</v>
      </c>
      <c r="F45" s="16">
        <f>+F8+F21+F27+F33</f>
        <v>0</v>
      </c>
      <c r="H45" s="70">
        <f>IF(F45=0,0,J45/F45)</f>
        <v>0</v>
      </c>
      <c r="J45" s="16">
        <f>+J8+J21+J27+J33</f>
        <v>0</v>
      </c>
      <c r="M45" s="99">
        <f>IF(F45=0,0,J45/F45)</f>
        <v>0</v>
      </c>
      <c r="N45" s="274">
        <f>F45*H45</f>
        <v>0</v>
      </c>
      <c r="P45" s="70">
        <f>H45-M45</f>
        <v>0</v>
      </c>
      <c r="Q45" s="410">
        <f>J45-N45</f>
        <v>0</v>
      </c>
    </row>
    <row r="46" spans="1:17" x14ac:dyDescent="0.3">
      <c r="A46" s="69" t="s">
        <v>1756</v>
      </c>
      <c r="B46" s="3" t="s">
        <v>2122</v>
      </c>
      <c r="D46" s="56" t="s">
        <v>1757</v>
      </c>
      <c r="F46" s="16">
        <f>+F9+F15+F28+F34</f>
        <v>0</v>
      </c>
      <c r="H46" s="70">
        <f>IF(F46=0,0,J46/F46)</f>
        <v>0</v>
      </c>
      <c r="J46" s="16">
        <f>+J9+J15+J28+J34</f>
        <v>0</v>
      </c>
      <c r="M46" s="99">
        <f>IF(F46=0,0,J46/F46)</f>
        <v>0</v>
      </c>
      <c r="N46" s="274">
        <f>F46*H46</f>
        <v>0</v>
      </c>
      <c r="P46" s="70">
        <f>H46-M46</f>
        <v>0</v>
      </c>
      <c r="Q46" s="410">
        <f>J46-N46</f>
        <v>0</v>
      </c>
    </row>
    <row r="47" spans="1:17" x14ac:dyDescent="0.3">
      <c r="A47" s="69" t="s">
        <v>1758</v>
      </c>
      <c r="B47" s="3" t="s">
        <v>2123</v>
      </c>
      <c r="D47" s="56" t="s">
        <v>1759</v>
      </c>
      <c r="F47" s="16">
        <f>+F10+F16+F22+F35</f>
        <v>0</v>
      </c>
      <c r="H47" s="70">
        <f>IF(F47=0,0,J47/F47)</f>
        <v>0</v>
      </c>
      <c r="J47" s="16">
        <f>+J10+J16+J22+J35</f>
        <v>0</v>
      </c>
      <c r="M47" s="99">
        <f>IF(F47=0,0,J47/F47)</f>
        <v>0</v>
      </c>
      <c r="N47" s="274">
        <f>F47*H47</f>
        <v>0</v>
      </c>
      <c r="P47" s="70">
        <f>H47-M47</f>
        <v>0</v>
      </c>
      <c r="Q47" s="410">
        <f>J47-N47</f>
        <v>0</v>
      </c>
    </row>
    <row r="48" spans="1:17" x14ac:dyDescent="0.3">
      <c r="A48" s="69" t="s">
        <v>1760</v>
      </c>
      <c r="B48" s="3" t="s">
        <v>76</v>
      </c>
      <c r="D48" s="56" t="s">
        <v>1761</v>
      </c>
      <c r="F48" s="26">
        <f>+F11+F17+F23+F29</f>
        <v>0</v>
      </c>
      <c r="H48" s="71">
        <f>IF(F48=0,0,J48/F48)</f>
        <v>0</v>
      </c>
      <c r="J48" s="26">
        <f>+J11+J17+J23+J29</f>
        <v>0</v>
      </c>
      <c r="M48" s="99">
        <f>IF(F48=0,0,J48/F48)</f>
        <v>0</v>
      </c>
      <c r="N48" s="274">
        <f>F48*H48</f>
        <v>0</v>
      </c>
      <c r="P48" s="70">
        <f>H48-M48</f>
        <v>0</v>
      </c>
      <c r="Q48" s="410">
        <f>J48-N48</f>
        <v>0</v>
      </c>
    </row>
    <row r="49" spans="1:10" x14ac:dyDescent="0.3">
      <c r="A49" s="69"/>
      <c r="F49" s="16"/>
      <c r="H49" s="70" t="s">
        <v>2117</v>
      </c>
      <c r="J49" s="16"/>
    </row>
    <row r="50" spans="1:10" ht="16.5" x14ac:dyDescent="0.35">
      <c r="A50" s="69" t="s">
        <v>1762</v>
      </c>
      <c r="B50" s="27" t="s">
        <v>1763</v>
      </c>
      <c r="F50" s="16">
        <f>SUM(F44:F49)</f>
        <v>0</v>
      </c>
      <c r="H50" s="70">
        <f>IF(F50=0,0,J50/F50)</f>
        <v>0</v>
      </c>
      <c r="J50" s="16">
        <f>SUM(J44:J49)</f>
        <v>0</v>
      </c>
    </row>
    <row r="51" spans="1:10" ht="16.5" x14ac:dyDescent="0.35">
      <c r="A51" s="69"/>
      <c r="B51" s="27"/>
      <c r="F51" s="16"/>
      <c r="J51" s="16"/>
    </row>
    <row r="52" spans="1:10" x14ac:dyDescent="0.3">
      <c r="A52" s="72"/>
    </row>
    <row r="53" spans="1:10" x14ac:dyDescent="0.3">
      <c r="A53" s="3" t="s">
        <v>2007</v>
      </c>
    </row>
    <row r="54" spans="1:10" x14ac:dyDescent="0.3">
      <c r="A54" s="23" t="s">
        <v>957</v>
      </c>
    </row>
    <row r="55" spans="1:10" x14ac:dyDescent="0.3">
      <c r="A55" s="23" t="s">
        <v>1998</v>
      </c>
    </row>
  </sheetData>
  <phoneticPr fontId="0" type="noConversion"/>
  <printOptions horizontalCentered="1"/>
  <pageMargins left="0.25" right="0.25" top="0.25" bottom="0.25" header="0" footer="0"/>
  <pageSetup scale="9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Q50"/>
  <sheetViews>
    <sheetView workbookViewId="0"/>
  </sheetViews>
  <sheetFormatPr defaultRowHeight="15" x14ac:dyDescent="0.3"/>
  <cols>
    <col min="1" max="1" width="4.7109375" style="3" customWidth="1"/>
    <col min="2" max="2" width="14.28515625" style="3" customWidth="1"/>
    <col min="3" max="3" width="9.140625" style="3"/>
    <col min="4" max="4" width="14.140625" style="3" customWidth="1"/>
    <col min="5" max="5" width="9.140625" style="3"/>
    <col min="6" max="6" width="10.28515625" style="3" bestFit="1" customWidth="1"/>
    <col min="7" max="7" width="9.140625" style="3"/>
    <col min="8" max="8" width="9.28515625" style="3" customWidth="1"/>
    <col min="9" max="9" width="9.140625" style="3"/>
    <col min="10" max="10" width="10.42578125" style="3" customWidth="1"/>
    <col min="11" max="12" width="9.140625" style="3"/>
    <col min="13" max="13" width="8" style="3" bestFit="1" customWidth="1"/>
    <col min="14" max="14" width="10.140625" style="3" bestFit="1" customWidth="1"/>
    <col min="15" max="15" width="1.7109375" style="3" customWidth="1"/>
    <col min="16" max="16" width="8.42578125" style="3" bestFit="1" customWidth="1"/>
    <col min="17" max="17" width="10.140625" style="3" bestFit="1" customWidth="1"/>
    <col min="18" max="16384" width="9.140625" style="3"/>
  </cols>
  <sheetData>
    <row r="1" spans="1:10" ht="16.5" x14ac:dyDescent="0.35">
      <c r="B1" s="27" t="s">
        <v>1764</v>
      </c>
      <c r="G1" s="27" t="s">
        <v>1207</v>
      </c>
      <c r="H1" s="19"/>
      <c r="I1" s="19" t="str">
        <f>INPUT!C1</f>
        <v>November 2010</v>
      </c>
      <c r="J1" s="18"/>
    </row>
    <row r="2" spans="1:10" ht="16.5" x14ac:dyDescent="0.35">
      <c r="B2" s="27" t="s">
        <v>1604</v>
      </c>
    </row>
    <row r="3" spans="1:10" ht="16.5" x14ac:dyDescent="0.35">
      <c r="E3" s="18"/>
    </row>
    <row r="4" spans="1:10" ht="16.5" x14ac:dyDescent="0.35">
      <c r="H4" s="20"/>
      <c r="I4" s="21" t="s">
        <v>500</v>
      </c>
      <c r="J4" s="20"/>
    </row>
    <row r="5" spans="1:10" ht="16.5" x14ac:dyDescent="0.35">
      <c r="B5" s="18" t="s">
        <v>501</v>
      </c>
      <c r="C5" s="18"/>
      <c r="D5" s="18" t="s">
        <v>502</v>
      </c>
      <c r="E5" s="18"/>
      <c r="F5" s="18"/>
      <c r="G5" s="18"/>
      <c r="H5" s="18" t="s">
        <v>2117</v>
      </c>
      <c r="I5" s="18"/>
      <c r="J5" s="18" t="s">
        <v>2116</v>
      </c>
    </row>
    <row r="6" spans="1:10" ht="16.5" x14ac:dyDescent="0.35">
      <c r="B6" s="21" t="s">
        <v>1211</v>
      </c>
      <c r="C6" s="18"/>
      <c r="D6" s="21" t="s">
        <v>1211</v>
      </c>
      <c r="E6" s="18"/>
      <c r="F6" s="21" t="s">
        <v>4</v>
      </c>
      <c r="G6" s="18"/>
      <c r="H6" s="21" t="s">
        <v>503</v>
      </c>
      <c r="I6" s="18"/>
      <c r="J6" s="22" t="s">
        <v>1209</v>
      </c>
    </row>
    <row r="8" spans="1:10" x14ac:dyDescent="0.3">
      <c r="A8" s="69" t="s">
        <v>504</v>
      </c>
      <c r="B8" s="3" t="s">
        <v>2121</v>
      </c>
      <c r="D8" s="56" t="s">
        <v>2120</v>
      </c>
      <c r="F8" s="17">
        <f>INPUT!R68</f>
        <v>0</v>
      </c>
      <c r="H8" s="70">
        <f>IF(F8=0,0,J8/F8)</f>
        <v>0</v>
      </c>
      <c r="J8" s="17">
        <f>+INPUT!U68</f>
        <v>0</v>
      </c>
    </row>
    <row r="9" spans="1:10" x14ac:dyDescent="0.3">
      <c r="A9" s="69" t="s">
        <v>505</v>
      </c>
      <c r="B9" s="3" t="s">
        <v>2122</v>
      </c>
      <c r="D9" s="56" t="s">
        <v>2120</v>
      </c>
      <c r="F9" s="17">
        <f>INPUT!R69</f>
        <v>0</v>
      </c>
      <c r="H9" s="70">
        <f>IF(F9=0,0,J9/F9)</f>
        <v>0</v>
      </c>
      <c r="J9" s="17">
        <f>+INPUT!U69</f>
        <v>0</v>
      </c>
    </row>
    <row r="10" spans="1:10" x14ac:dyDescent="0.3">
      <c r="A10" s="69" t="s">
        <v>506</v>
      </c>
      <c r="B10" s="3" t="s">
        <v>2123</v>
      </c>
      <c r="D10" s="56" t="s">
        <v>2120</v>
      </c>
      <c r="F10" s="8">
        <f>INPUT!R70</f>
        <v>0</v>
      </c>
      <c r="H10" s="70">
        <f>IF(F10=0,0,J10/F10)</f>
        <v>0</v>
      </c>
      <c r="J10" s="17">
        <f>+INPUT!U70</f>
        <v>0</v>
      </c>
    </row>
    <row r="11" spans="1:10" x14ac:dyDescent="0.3">
      <c r="A11" s="69" t="s">
        <v>507</v>
      </c>
      <c r="B11" s="3" t="s">
        <v>76</v>
      </c>
      <c r="D11" s="56" t="s">
        <v>2120</v>
      </c>
      <c r="F11" s="25">
        <f>INPUT!R71</f>
        <v>0</v>
      </c>
      <c r="H11" s="71">
        <f>IF(F11=0,0,J11/F11)</f>
        <v>0</v>
      </c>
      <c r="J11" s="25">
        <f>+INPUT!U71</f>
        <v>0</v>
      </c>
    </row>
    <row r="12" spans="1:10" x14ac:dyDescent="0.3">
      <c r="A12" s="69" t="s">
        <v>508</v>
      </c>
      <c r="B12" s="3" t="s">
        <v>1157</v>
      </c>
      <c r="D12" s="56" t="s">
        <v>2120</v>
      </c>
      <c r="F12" s="17">
        <f>SUM(F8:F11)</f>
        <v>0</v>
      </c>
      <c r="H12" s="70">
        <f>IF(F12=0,0,J12/F12)</f>
        <v>0</v>
      </c>
      <c r="J12" s="17">
        <f>SUM(J8:J11)</f>
        <v>0</v>
      </c>
    </row>
    <row r="13" spans="1:10" x14ac:dyDescent="0.3">
      <c r="A13" s="72"/>
      <c r="D13" s="56"/>
      <c r="F13" s="16"/>
      <c r="J13" s="17"/>
    </row>
    <row r="14" spans="1:10" x14ac:dyDescent="0.3">
      <c r="A14" s="69" t="s">
        <v>509</v>
      </c>
      <c r="B14" s="3" t="s">
        <v>2120</v>
      </c>
      <c r="D14" s="56" t="s">
        <v>2121</v>
      </c>
      <c r="F14" s="16">
        <f>INPUT!R73</f>
        <v>0</v>
      </c>
      <c r="H14" s="70">
        <f>IF(F14=0,0,J14/F14)</f>
        <v>0</v>
      </c>
      <c r="J14" s="16">
        <v>0</v>
      </c>
    </row>
    <row r="15" spans="1:10" x14ac:dyDescent="0.3">
      <c r="A15" s="69" t="s">
        <v>510</v>
      </c>
      <c r="B15" s="3" t="s">
        <v>2122</v>
      </c>
      <c r="D15" s="56" t="s">
        <v>2121</v>
      </c>
      <c r="F15" s="16">
        <f>INPUT!R74</f>
        <v>0</v>
      </c>
      <c r="H15" s="70">
        <f>IF(F15=0,0,J15/F15)</f>
        <v>0</v>
      </c>
      <c r="J15" s="16">
        <v>0</v>
      </c>
    </row>
    <row r="16" spans="1:10" x14ac:dyDescent="0.3">
      <c r="A16" s="69" t="s">
        <v>511</v>
      </c>
      <c r="B16" s="3" t="s">
        <v>2123</v>
      </c>
      <c r="D16" s="56" t="s">
        <v>2121</v>
      </c>
      <c r="F16" s="16">
        <f>INPUT!R75</f>
        <v>0</v>
      </c>
      <c r="H16" s="70">
        <f>IF(F16=0,0,J16/F16)</f>
        <v>0</v>
      </c>
      <c r="J16" s="16">
        <v>0</v>
      </c>
    </row>
    <row r="17" spans="1:10" x14ac:dyDescent="0.3">
      <c r="A17" s="69" t="s">
        <v>512</v>
      </c>
      <c r="B17" s="3" t="s">
        <v>76</v>
      </c>
      <c r="D17" s="56" t="s">
        <v>2121</v>
      </c>
      <c r="F17" s="16">
        <f>INPUT!R76</f>
        <v>0</v>
      </c>
      <c r="H17" s="71">
        <f>IF(F17=0,0,J17/F17)</f>
        <v>0</v>
      </c>
      <c r="J17" s="26">
        <v>0</v>
      </c>
    </row>
    <row r="18" spans="1:10" x14ac:dyDescent="0.3">
      <c r="A18" s="69" t="s">
        <v>513</v>
      </c>
      <c r="B18" s="3" t="s">
        <v>1157</v>
      </c>
      <c r="D18" s="56" t="s">
        <v>2121</v>
      </c>
      <c r="F18" s="16">
        <f>SUM(F14:F17)</f>
        <v>0</v>
      </c>
      <c r="H18" s="70">
        <f>IF(F18=0,0,J18/F18)</f>
        <v>0</v>
      </c>
      <c r="J18" s="16">
        <f>SUM(J14:J17)</f>
        <v>0</v>
      </c>
    </row>
    <row r="19" spans="1:10" x14ac:dyDescent="0.3">
      <c r="A19" s="72"/>
      <c r="D19" s="56"/>
      <c r="F19" s="16"/>
      <c r="J19" s="16"/>
    </row>
    <row r="20" spans="1:10" x14ac:dyDescent="0.3">
      <c r="A20" s="69" t="s">
        <v>514</v>
      </c>
      <c r="B20" s="3" t="s">
        <v>2120</v>
      </c>
      <c r="D20" s="56" t="s">
        <v>2122</v>
      </c>
      <c r="F20" s="16">
        <f>INPUT!R78</f>
        <v>0</v>
      </c>
      <c r="H20" s="70">
        <f>IF(F20=0,0,J20/F20)</f>
        <v>0</v>
      </c>
      <c r="J20" s="16">
        <v>0</v>
      </c>
    </row>
    <row r="21" spans="1:10" x14ac:dyDescent="0.3">
      <c r="A21" s="69" t="s">
        <v>515</v>
      </c>
      <c r="B21" s="3" t="s">
        <v>2121</v>
      </c>
      <c r="D21" s="56" t="s">
        <v>2122</v>
      </c>
      <c r="F21" s="16">
        <f>INPUT!R79</f>
        <v>0</v>
      </c>
      <c r="H21" s="70">
        <f>IF(F21=0,0,J21/F21)</f>
        <v>0</v>
      </c>
      <c r="J21" s="16">
        <v>0</v>
      </c>
    </row>
    <row r="22" spans="1:10" x14ac:dyDescent="0.3">
      <c r="A22" s="69" t="s">
        <v>516</v>
      </c>
      <c r="B22" s="3" t="s">
        <v>2123</v>
      </c>
      <c r="D22" s="56" t="s">
        <v>2122</v>
      </c>
      <c r="F22" s="16">
        <f>INPUT!R80</f>
        <v>0</v>
      </c>
      <c r="H22" s="70">
        <f>IF(F22=0,0,J22/F22)</f>
        <v>0</v>
      </c>
      <c r="J22" s="16">
        <v>0</v>
      </c>
    </row>
    <row r="23" spans="1:10" x14ac:dyDescent="0.3">
      <c r="A23" s="69" t="s">
        <v>1281</v>
      </c>
      <c r="B23" s="3" t="s">
        <v>76</v>
      </c>
      <c r="D23" s="56" t="s">
        <v>2122</v>
      </c>
      <c r="F23" s="16">
        <f>INPUT!R81</f>
        <v>0</v>
      </c>
      <c r="H23" s="71">
        <f>IF(F23=0,0,J23/F23)</f>
        <v>0</v>
      </c>
      <c r="J23" s="26">
        <v>0</v>
      </c>
    </row>
    <row r="24" spans="1:10" x14ac:dyDescent="0.3">
      <c r="A24" s="69" t="s">
        <v>1282</v>
      </c>
      <c r="B24" s="3" t="s">
        <v>1157</v>
      </c>
      <c r="D24" s="56" t="s">
        <v>2122</v>
      </c>
      <c r="F24" s="16">
        <f>SUM(F20:F23)</f>
        <v>0</v>
      </c>
      <c r="H24" s="70">
        <f>IF(F24=0,0,J24/F24)</f>
        <v>0</v>
      </c>
      <c r="J24" s="16">
        <f>SUM(J20:J23)</f>
        <v>0</v>
      </c>
    </row>
    <row r="25" spans="1:10" x14ac:dyDescent="0.3">
      <c r="A25" s="72"/>
      <c r="D25" s="56"/>
      <c r="F25" s="16"/>
      <c r="J25" s="16"/>
    </row>
    <row r="26" spans="1:10" x14ac:dyDescent="0.3">
      <c r="A26" s="69" t="s">
        <v>1283</v>
      </c>
      <c r="B26" s="3" t="s">
        <v>2120</v>
      </c>
      <c r="D26" s="56" t="s">
        <v>2123</v>
      </c>
      <c r="F26" s="16">
        <f>INPUT!R83</f>
        <v>0</v>
      </c>
      <c r="H26" s="70">
        <f>IF(F26=0,0,J26/F26)</f>
        <v>0</v>
      </c>
      <c r="J26" s="16">
        <v>0</v>
      </c>
    </row>
    <row r="27" spans="1:10" x14ac:dyDescent="0.3">
      <c r="A27" s="69" t="s">
        <v>1284</v>
      </c>
      <c r="B27" s="3" t="s">
        <v>2121</v>
      </c>
      <c r="D27" s="56" t="s">
        <v>2123</v>
      </c>
      <c r="F27" s="16">
        <f>INPUT!R84</f>
        <v>0</v>
      </c>
      <c r="H27" s="70">
        <f>IF(F27=0,0,J27/F27)</f>
        <v>0</v>
      </c>
      <c r="J27" s="16">
        <v>0</v>
      </c>
    </row>
    <row r="28" spans="1:10" x14ac:dyDescent="0.3">
      <c r="A28" s="69" t="s">
        <v>1285</v>
      </c>
      <c r="B28" s="3" t="s">
        <v>2122</v>
      </c>
      <c r="D28" s="56" t="s">
        <v>2123</v>
      </c>
      <c r="F28" s="16">
        <f>INPUT!R85</f>
        <v>0</v>
      </c>
      <c r="H28" s="70">
        <f>IF(F28=0,0,J28/F28)</f>
        <v>0</v>
      </c>
      <c r="J28" s="16">
        <v>0</v>
      </c>
    </row>
    <row r="29" spans="1:10" x14ac:dyDescent="0.3">
      <c r="A29" s="69" t="s">
        <v>1286</v>
      </c>
      <c r="B29" s="3" t="s">
        <v>76</v>
      </c>
      <c r="D29" s="56" t="s">
        <v>2123</v>
      </c>
      <c r="F29" s="16">
        <f>INPUT!R86</f>
        <v>0</v>
      </c>
      <c r="H29" s="71">
        <f>IF(F29=0,0,J29/F29)</f>
        <v>0</v>
      </c>
      <c r="J29" s="26">
        <v>0</v>
      </c>
    </row>
    <row r="30" spans="1:10" x14ac:dyDescent="0.3">
      <c r="A30" s="69" t="s">
        <v>1287</v>
      </c>
      <c r="B30" s="3" t="s">
        <v>1157</v>
      </c>
      <c r="D30" s="56" t="s">
        <v>2123</v>
      </c>
      <c r="F30" s="16">
        <f>SUM(F26:F29)</f>
        <v>0</v>
      </c>
      <c r="H30" s="70">
        <f>IF(F30=0,0,J30/F30)</f>
        <v>0</v>
      </c>
      <c r="J30" s="16">
        <f>SUM(J26:J29)</f>
        <v>0</v>
      </c>
    </row>
    <row r="31" spans="1:10" x14ac:dyDescent="0.3">
      <c r="A31" s="72"/>
      <c r="D31" s="56"/>
      <c r="F31" s="16"/>
      <c r="J31" s="16"/>
    </row>
    <row r="32" spans="1:10" x14ac:dyDescent="0.3">
      <c r="A32" s="69" t="s">
        <v>1288</v>
      </c>
      <c r="B32" s="3" t="s">
        <v>2120</v>
      </c>
      <c r="D32" s="56" t="s">
        <v>76</v>
      </c>
      <c r="F32" s="16">
        <f>INPUT!R88</f>
        <v>0</v>
      </c>
      <c r="H32" s="70">
        <f>IF(F32=0,0,J32/F32)</f>
        <v>0</v>
      </c>
      <c r="J32" s="16">
        <v>0</v>
      </c>
    </row>
    <row r="33" spans="1:17" x14ac:dyDescent="0.3">
      <c r="A33" s="69" t="s">
        <v>1289</v>
      </c>
      <c r="B33" s="3" t="s">
        <v>2121</v>
      </c>
      <c r="D33" s="56" t="s">
        <v>76</v>
      </c>
      <c r="F33" s="16">
        <f>INPUT!R89</f>
        <v>0</v>
      </c>
      <c r="H33" s="70">
        <f>IF(F33=0,0,J33/F33)</f>
        <v>0</v>
      </c>
      <c r="J33" s="16">
        <v>0</v>
      </c>
    </row>
    <row r="34" spans="1:17" x14ac:dyDescent="0.3">
      <c r="A34" s="69" t="s">
        <v>1294</v>
      </c>
      <c r="B34" s="3" t="s">
        <v>2122</v>
      </c>
      <c r="D34" s="56" t="s">
        <v>76</v>
      </c>
      <c r="F34" s="16">
        <f>INPUT!R90</f>
        <v>0</v>
      </c>
      <c r="H34" s="70">
        <f>IF(F34=0,0,J34/F34)</f>
        <v>0</v>
      </c>
      <c r="J34" s="16">
        <v>0</v>
      </c>
    </row>
    <row r="35" spans="1:17" x14ac:dyDescent="0.3">
      <c r="A35" s="69" t="s">
        <v>1295</v>
      </c>
      <c r="B35" s="3" t="s">
        <v>2123</v>
      </c>
      <c r="D35" s="56" t="s">
        <v>76</v>
      </c>
      <c r="F35" s="16">
        <f>INPUT!R91</f>
        <v>0</v>
      </c>
      <c r="H35" s="71">
        <f>IF(F35=0,0,J35/F35)</f>
        <v>0</v>
      </c>
      <c r="J35" s="26">
        <v>0</v>
      </c>
    </row>
    <row r="36" spans="1:17" x14ac:dyDescent="0.3">
      <c r="A36" s="69" t="s">
        <v>585</v>
      </c>
      <c r="B36" s="3" t="s">
        <v>1157</v>
      </c>
      <c r="D36" s="56" t="s">
        <v>76</v>
      </c>
      <c r="F36" s="16">
        <f>SUM(F32:F35)</f>
        <v>0</v>
      </c>
      <c r="H36" s="70">
        <f>IF(F36=0,0,J36/F36)</f>
        <v>0</v>
      </c>
      <c r="J36" s="16">
        <f>SUM(J32:J35)</f>
        <v>0</v>
      </c>
    </row>
    <row r="37" spans="1:17" x14ac:dyDescent="0.3">
      <c r="A37" s="69"/>
      <c r="D37" s="56"/>
      <c r="F37" s="16"/>
      <c r="J37" s="16"/>
    </row>
    <row r="38" spans="1:17" ht="16.5" x14ac:dyDescent="0.35">
      <c r="A38" s="69" t="s">
        <v>586</v>
      </c>
      <c r="B38" s="27" t="s">
        <v>587</v>
      </c>
      <c r="F38" s="16">
        <f>+F12+F18+F24+F30+F36</f>
        <v>0</v>
      </c>
      <c r="H38" s="70">
        <f>IF(F38=0,0,J38/F38)</f>
        <v>0</v>
      </c>
      <c r="J38" s="16">
        <f>+J12+J18+J24+J30+J36</f>
        <v>0</v>
      </c>
    </row>
    <row r="39" spans="1:17" x14ac:dyDescent="0.3">
      <c r="A39" s="72"/>
      <c r="F39" s="16"/>
    </row>
    <row r="40" spans="1:17" ht="16.5" x14ac:dyDescent="0.35">
      <c r="A40" s="72"/>
      <c r="B40" s="18" t="s">
        <v>1157</v>
      </c>
      <c r="F40" s="16"/>
      <c r="H40" s="20"/>
      <c r="I40" s="21" t="s">
        <v>588</v>
      </c>
      <c r="J40" s="20"/>
    </row>
    <row r="41" spans="1:17" ht="16.5" x14ac:dyDescent="0.35">
      <c r="A41" s="72"/>
      <c r="B41" s="18" t="s">
        <v>92</v>
      </c>
      <c r="F41" s="16"/>
      <c r="H41" s="18" t="s">
        <v>2117</v>
      </c>
      <c r="J41" s="18" t="s">
        <v>2118</v>
      </c>
      <c r="M41" s="18" t="s">
        <v>503</v>
      </c>
      <c r="N41" s="18" t="s">
        <v>2129</v>
      </c>
      <c r="O41" s="18"/>
      <c r="P41" s="18" t="s">
        <v>503</v>
      </c>
      <c r="Q41" s="18" t="s">
        <v>2129</v>
      </c>
    </row>
    <row r="42" spans="1:17" ht="16.5" x14ac:dyDescent="0.35">
      <c r="A42" s="72"/>
      <c r="B42" s="21" t="s">
        <v>589</v>
      </c>
      <c r="D42" s="21" t="s">
        <v>689</v>
      </c>
      <c r="F42" s="75" t="s">
        <v>4</v>
      </c>
      <c r="H42" s="21" t="s">
        <v>503</v>
      </c>
      <c r="J42" s="22" t="s">
        <v>1209</v>
      </c>
      <c r="M42" s="21" t="s">
        <v>2130</v>
      </c>
      <c r="N42" s="21" t="s">
        <v>2130</v>
      </c>
      <c r="O42" s="18"/>
      <c r="P42" s="21" t="s">
        <v>2131</v>
      </c>
      <c r="Q42" s="21" t="s">
        <v>2131</v>
      </c>
    </row>
    <row r="43" spans="1:17" ht="16.5" x14ac:dyDescent="0.35">
      <c r="A43" s="72"/>
      <c r="F43" s="16"/>
      <c r="N43" s="18"/>
    </row>
    <row r="44" spans="1:17" x14ac:dyDescent="0.3">
      <c r="A44" s="69" t="s">
        <v>690</v>
      </c>
      <c r="B44" s="3" t="s">
        <v>2120</v>
      </c>
      <c r="D44" s="56" t="s">
        <v>694</v>
      </c>
      <c r="F44" s="16">
        <f>+F14+F20+F26+F32</f>
        <v>0</v>
      </c>
      <c r="H44" s="70">
        <f t="shared" ref="H44:H50" si="0">IF(F44=0,0,J44/F44)</f>
        <v>0</v>
      </c>
      <c r="J44" s="16">
        <f>+J14+J20+J26+J32</f>
        <v>0</v>
      </c>
      <c r="M44" s="99">
        <f>IF(F44=0,0,J44/F44)</f>
        <v>0</v>
      </c>
      <c r="N44" s="274">
        <f>F44*H44</f>
        <v>0</v>
      </c>
      <c r="P44" s="70">
        <f>H44-M44</f>
        <v>0</v>
      </c>
      <c r="Q44" s="410">
        <f>J44-N44</f>
        <v>0</v>
      </c>
    </row>
    <row r="45" spans="1:17" x14ac:dyDescent="0.3">
      <c r="A45" s="69" t="s">
        <v>695</v>
      </c>
      <c r="B45" s="3" t="s">
        <v>2121</v>
      </c>
      <c r="D45" s="56" t="s">
        <v>696</v>
      </c>
      <c r="F45" s="16">
        <f>+F8+F21+F27+F33</f>
        <v>0</v>
      </c>
      <c r="H45" s="70">
        <f t="shared" si="0"/>
        <v>0</v>
      </c>
      <c r="J45" s="16">
        <f>+J8+J21+J27+J33</f>
        <v>0</v>
      </c>
      <c r="M45" s="99">
        <f>IF(F45=0,0,J45/F45)</f>
        <v>0</v>
      </c>
      <c r="N45" s="274">
        <f>F45*H45</f>
        <v>0</v>
      </c>
      <c r="P45" s="70">
        <f>H45-M45</f>
        <v>0</v>
      </c>
      <c r="Q45" s="410">
        <f>J45-N45</f>
        <v>0</v>
      </c>
    </row>
    <row r="46" spans="1:17" x14ac:dyDescent="0.3">
      <c r="A46" s="69" t="s">
        <v>1756</v>
      </c>
      <c r="B46" s="3" t="s">
        <v>2122</v>
      </c>
      <c r="D46" s="56" t="s">
        <v>1757</v>
      </c>
      <c r="F46" s="16">
        <f>+F9+F15+F28+F34</f>
        <v>0</v>
      </c>
      <c r="H46" s="70">
        <f t="shared" si="0"/>
        <v>0</v>
      </c>
      <c r="J46" s="16">
        <f>+J9+J15+J28+J34</f>
        <v>0</v>
      </c>
      <c r="M46" s="99">
        <f>IF(F46=0,0,J46/F46)</f>
        <v>0</v>
      </c>
      <c r="N46" s="274">
        <f>F46*H46</f>
        <v>0</v>
      </c>
      <c r="P46" s="70">
        <f>H46-M46</f>
        <v>0</v>
      </c>
      <c r="Q46" s="410">
        <f>J46-N46</f>
        <v>0</v>
      </c>
    </row>
    <row r="47" spans="1:17" x14ac:dyDescent="0.3">
      <c r="A47" s="69" t="s">
        <v>1758</v>
      </c>
      <c r="B47" s="3" t="s">
        <v>2123</v>
      </c>
      <c r="D47" s="56" t="s">
        <v>1759</v>
      </c>
      <c r="F47" s="16">
        <f>+F10+F16+F22+F35</f>
        <v>0</v>
      </c>
      <c r="H47" s="70">
        <f t="shared" si="0"/>
        <v>0</v>
      </c>
      <c r="J47" s="16">
        <f>+J10+J16+J22+J35</f>
        <v>0</v>
      </c>
      <c r="M47" s="99">
        <f>IF(F47=0,0,J47/F47)</f>
        <v>0</v>
      </c>
      <c r="N47" s="274">
        <f>F47*H47</f>
        <v>0</v>
      </c>
      <c r="P47" s="70">
        <f>H47-M47</f>
        <v>0</v>
      </c>
      <c r="Q47" s="410">
        <f>J47-N47</f>
        <v>0</v>
      </c>
    </row>
    <row r="48" spans="1:17" x14ac:dyDescent="0.3">
      <c r="A48" s="69" t="s">
        <v>1760</v>
      </c>
      <c r="B48" s="3" t="s">
        <v>76</v>
      </c>
      <c r="D48" s="56" t="s">
        <v>1761</v>
      </c>
      <c r="F48" s="26">
        <f>+F11+F17+F23+F29</f>
        <v>0</v>
      </c>
      <c r="H48" s="71">
        <f t="shared" si="0"/>
        <v>0</v>
      </c>
      <c r="J48" s="26">
        <f>+J11+J17+J23+J29</f>
        <v>0</v>
      </c>
      <c r="M48" s="99">
        <f>IF(F48=0,0,J48/F48)</f>
        <v>0</v>
      </c>
      <c r="N48" s="274">
        <f>F48*H48</f>
        <v>0</v>
      </c>
      <c r="P48" s="70">
        <f>H48-M48</f>
        <v>0</v>
      </c>
      <c r="Q48" s="410">
        <f>J48-N48</f>
        <v>0</v>
      </c>
    </row>
    <row r="49" spans="1:10" x14ac:dyDescent="0.3">
      <c r="A49" s="69"/>
      <c r="F49" s="16"/>
      <c r="H49" s="70" t="s">
        <v>2117</v>
      </c>
      <c r="J49" s="16"/>
    </row>
    <row r="50" spans="1:10" ht="16.5" x14ac:dyDescent="0.35">
      <c r="A50" s="69" t="s">
        <v>1762</v>
      </c>
      <c r="B50" s="27" t="s">
        <v>1763</v>
      </c>
      <c r="F50" s="16">
        <f>SUM(F44:F49)</f>
        <v>0</v>
      </c>
      <c r="H50" s="70">
        <f t="shared" si="0"/>
        <v>0</v>
      </c>
      <c r="J50" s="16">
        <f>SUM(J44:J49)</f>
        <v>0</v>
      </c>
    </row>
  </sheetData>
  <phoneticPr fontId="0" type="noConversion"/>
  <pageMargins left="0.25" right="0.25" top="0.25" bottom="0.25" header="0" footer="0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121"/>
  <sheetViews>
    <sheetView workbookViewId="0"/>
  </sheetViews>
  <sheetFormatPr defaultRowHeight="15" x14ac:dyDescent="0.3"/>
  <cols>
    <col min="1" max="1" width="8" style="3" customWidth="1"/>
    <col min="2" max="2" width="15.85546875" style="3" customWidth="1"/>
    <col min="3" max="3" width="1.7109375" style="3" customWidth="1"/>
    <col min="4" max="4" width="16" style="3" customWidth="1"/>
    <col min="5" max="5" width="1.7109375" style="3" customWidth="1"/>
    <col min="6" max="6" width="14.85546875" style="3" customWidth="1"/>
    <col min="7" max="7" width="1.7109375" style="3" customWidth="1"/>
    <col min="8" max="8" width="12" style="3" customWidth="1"/>
    <col min="9" max="9" width="1.7109375" style="3" customWidth="1"/>
    <col min="10" max="10" width="13.42578125" style="3" customWidth="1"/>
    <col min="11" max="11" width="1.7109375" style="3" customWidth="1"/>
    <col min="12" max="12" width="14" style="3" customWidth="1"/>
    <col min="13" max="13" width="1.7109375" style="3" customWidth="1"/>
    <col min="14" max="16384" width="9.140625" style="3"/>
  </cols>
  <sheetData>
    <row r="1" spans="1:12" x14ac:dyDescent="0.3">
      <c r="A1" s="34" t="s">
        <v>2117</v>
      </c>
      <c r="B1" s="30" t="str">
        <f>+INPUT!C1</f>
        <v>November 2010</v>
      </c>
      <c r="C1" s="28"/>
      <c r="D1" s="28"/>
      <c r="E1" s="28"/>
      <c r="F1" s="28"/>
      <c r="G1" s="28"/>
      <c r="H1" s="28"/>
      <c r="I1" s="28"/>
      <c r="J1" s="28"/>
      <c r="K1" s="28"/>
      <c r="L1" s="29" t="s">
        <v>2149</v>
      </c>
    </row>
    <row r="2" spans="1:12" x14ac:dyDescent="0.3">
      <c r="A2" s="34"/>
      <c r="B2" s="28"/>
      <c r="C2" s="28"/>
      <c r="D2" s="28"/>
      <c r="E2" s="28"/>
      <c r="G2" s="29" t="s">
        <v>972</v>
      </c>
      <c r="H2" s="28"/>
      <c r="I2" s="28"/>
      <c r="J2" s="28"/>
      <c r="K2" s="28"/>
      <c r="L2" s="28"/>
    </row>
    <row r="3" spans="1:12" x14ac:dyDescent="0.3">
      <c r="A3" s="34"/>
      <c r="B3" s="28"/>
      <c r="C3" s="28"/>
      <c r="D3" s="28"/>
      <c r="E3" s="28"/>
      <c r="G3" s="29" t="s">
        <v>973</v>
      </c>
      <c r="H3" s="28"/>
      <c r="I3" s="28"/>
      <c r="J3" s="28"/>
      <c r="K3" s="28"/>
      <c r="L3" s="28"/>
    </row>
    <row r="4" spans="1:12" x14ac:dyDescent="0.3">
      <c r="A4" s="34"/>
      <c r="B4" s="28"/>
      <c r="C4" s="28"/>
      <c r="D4" s="28"/>
      <c r="E4" s="28"/>
      <c r="G4" s="80" t="s">
        <v>974</v>
      </c>
      <c r="H4" s="28"/>
      <c r="I4" s="28"/>
      <c r="J4" s="28"/>
      <c r="K4" s="28"/>
      <c r="L4" s="28"/>
    </row>
    <row r="5" spans="1:12" x14ac:dyDescent="0.3">
      <c r="A5" s="28"/>
      <c r="B5" s="28"/>
      <c r="C5" s="28"/>
      <c r="D5" s="29" t="s">
        <v>1174</v>
      </c>
      <c r="E5" s="28"/>
      <c r="F5" s="28"/>
      <c r="G5" s="28"/>
      <c r="H5" s="28"/>
      <c r="I5" s="28"/>
      <c r="J5" s="28"/>
      <c r="K5" s="28"/>
      <c r="L5" s="28"/>
    </row>
    <row r="6" spans="1:12" x14ac:dyDescent="0.3">
      <c r="A6" s="28"/>
      <c r="B6" s="28"/>
      <c r="C6" s="28"/>
      <c r="D6" s="29" t="s">
        <v>975</v>
      </c>
      <c r="E6" s="28"/>
      <c r="F6" s="28"/>
      <c r="G6" s="28"/>
      <c r="H6" s="28"/>
      <c r="I6" s="28"/>
      <c r="J6" s="28"/>
      <c r="K6" s="28"/>
      <c r="L6" s="28"/>
    </row>
    <row r="7" spans="1:12" x14ac:dyDescent="0.3">
      <c r="A7" s="28"/>
      <c r="B7" s="28"/>
      <c r="C7" s="28"/>
      <c r="D7" s="29" t="s">
        <v>976</v>
      </c>
      <c r="E7" s="28"/>
      <c r="F7" s="28"/>
      <c r="G7" s="28"/>
      <c r="H7" s="29" t="s">
        <v>977</v>
      </c>
      <c r="I7" s="28"/>
      <c r="J7" s="29" t="s">
        <v>739</v>
      </c>
      <c r="K7" s="28"/>
    </row>
    <row r="8" spans="1:12" x14ac:dyDescent="0.3">
      <c r="A8" s="28"/>
      <c r="B8" s="28"/>
      <c r="C8" s="28"/>
      <c r="D8" s="29" t="s">
        <v>978</v>
      </c>
      <c r="E8" s="28"/>
      <c r="F8" s="29" t="s">
        <v>1157</v>
      </c>
      <c r="G8" s="28"/>
      <c r="H8" s="29" t="s">
        <v>1123</v>
      </c>
      <c r="I8" s="28"/>
      <c r="J8" s="29" t="s">
        <v>1464</v>
      </c>
      <c r="K8" s="28"/>
      <c r="L8" s="29" t="s">
        <v>740</v>
      </c>
    </row>
    <row r="9" spans="1:12" x14ac:dyDescent="0.3">
      <c r="A9" s="28"/>
      <c r="B9" s="28"/>
      <c r="C9" s="28"/>
      <c r="D9" s="29" t="s">
        <v>921</v>
      </c>
      <c r="E9" s="28"/>
      <c r="F9" s="29" t="s">
        <v>1174</v>
      </c>
      <c r="G9" s="28"/>
      <c r="H9" s="29" t="s">
        <v>979</v>
      </c>
      <c r="I9" s="28"/>
      <c r="J9" s="29" t="s">
        <v>1465</v>
      </c>
      <c r="K9" s="28"/>
      <c r="L9" s="29" t="s">
        <v>980</v>
      </c>
    </row>
    <row r="10" spans="1:12" x14ac:dyDescent="0.3">
      <c r="A10" s="28"/>
      <c r="B10" s="28"/>
      <c r="C10" s="28"/>
      <c r="D10" s="35" t="s">
        <v>981</v>
      </c>
      <c r="E10" s="28"/>
      <c r="F10" s="35" t="s">
        <v>981</v>
      </c>
      <c r="G10" s="28"/>
      <c r="H10" s="33" t="s">
        <v>982</v>
      </c>
      <c r="I10" s="28"/>
      <c r="J10" s="33" t="s">
        <v>922</v>
      </c>
      <c r="K10" s="28"/>
      <c r="L10" s="33" t="s">
        <v>620</v>
      </c>
    </row>
    <row r="11" spans="1:12" x14ac:dyDescent="0.3">
      <c r="A11" s="28"/>
      <c r="B11" s="28"/>
      <c r="C11" s="28"/>
      <c r="D11" s="37" t="s">
        <v>422</v>
      </c>
      <c r="E11" s="28"/>
      <c r="F11" s="37" t="s">
        <v>423</v>
      </c>
      <c r="G11" s="31"/>
      <c r="H11" s="37" t="s">
        <v>983</v>
      </c>
      <c r="I11" s="31"/>
      <c r="J11" s="37" t="s">
        <v>425</v>
      </c>
      <c r="K11" s="31"/>
      <c r="L11" s="37" t="s">
        <v>751</v>
      </c>
    </row>
    <row r="12" spans="1:12" x14ac:dyDescent="0.3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3">
      <c r="A13" s="28" t="s">
        <v>2120</v>
      </c>
      <c r="B13" s="28" t="s">
        <v>195</v>
      </c>
      <c r="C13" s="28"/>
      <c r="D13" s="38">
        <f>+INPUT!L110</f>
        <v>0</v>
      </c>
      <c r="E13" s="28"/>
      <c r="F13" s="38">
        <f>+INPUT!M110</f>
        <v>0</v>
      </c>
      <c r="G13" s="28"/>
      <c r="H13" s="82">
        <f>IF(D13&lt;=0,0,D13/F13)</f>
        <v>0</v>
      </c>
      <c r="I13" s="28"/>
      <c r="J13" s="38">
        <f>+INPUT!O110</f>
        <v>0</v>
      </c>
      <c r="K13" s="81"/>
      <c r="L13" s="83">
        <f>ROUND(H13*J13,4)</f>
        <v>0</v>
      </c>
    </row>
    <row r="14" spans="1:12" x14ac:dyDescent="0.3">
      <c r="A14" s="28"/>
      <c r="B14" s="28" t="s">
        <v>196</v>
      </c>
      <c r="C14" s="28"/>
      <c r="D14" s="38">
        <f>+INPUT!L111</f>
        <v>25522</v>
      </c>
      <c r="E14" s="28"/>
      <c r="F14" s="38">
        <f>+INPUT!M111</f>
        <v>444007</v>
      </c>
      <c r="G14" s="28"/>
      <c r="H14" s="82">
        <f t="shared" ref="H14:H36" si="0">IF(D14&lt;=0,0,D14/F14)</f>
        <v>5.748107574880576E-2</v>
      </c>
      <c r="I14" s="28"/>
      <c r="J14" s="38">
        <f>+INPUT!O111</f>
        <v>96</v>
      </c>
      <c r="K14" s="28"/>
      <c r="L14" s="83">
        <f t="shared" ref="L14:L35" si="1">ROUND(H14*J14,4)</f>
        <v>5.5182000000000002</v>
      </c>
    </row>
    <row r="15" spans="1:12" x14ac:dyDescent="0.3">
      <c r="A15" s="28"/>
      <c r="B15" s="28" t="s">
        <v>267</v>
      </c>
      <c r="C15" s="28"/>
      <c r="D15" s="38">
        <f>+INPUT!L112</f>
        <v>29606</v>
      </c>
      <c r="E15" s="28"/>
      <c r="F15" s="40">
        <f>+INPUT!M112</f>
        <v>182953.50695322375</v>
      </c>
      <c r="G15" s="28"/>
      <c r="H15" s="82">
        <f t="shared" si="0"/>
        <v>0.16182253345692604</v>
      </c>
      <c r="I15" s="28"/>
      <c r="J15" s="38">
        <f>+INPUT!O112</f>
        <v>79</v>
      </c>
      <c r="K15" s="81"/>
      <c r="L15" s="83">
        <f t="shared" si="1"/>
        <v>12.784000000000001</v>
      </c>
    </row>
    <row r="16" spans="1:12" x14ac:dyDescent="0.3">
      <c r="A16" s="28"/>
      <c r="B16" s="28" t="s">
        <v>1035</v>
      </c>
      <c r="C16" s="28"/>
      <c r="D16" s="38">
        <f>+INPUT!L113</f>
        <v>0</v>
      </c>
      <c r="E16" s="28"/>
      <c r="F16" s="40">
        <f>+INPUT!M113</f>
        <v>0</v>
      </c>
      <c r="G16" s="28"/>
      <c r="H16" s="82">
        <f t="shared" ref="H16:H21" si="2">IF(D16&lt;=0,0,D16/F16)</f>
        <v>0</v>
      </c>
      <c r="I16" s="28"/>
      <c r="J16" s="38">
        <f>+INPUT!O113</f>
        <v>0</v>
      </c>
      <c r="K16" s="81"/>
      <c r="L16" s="83">
        <f t="shared" ref="L16:L21" si="3">ROUND(H16*J16,4)</f>
        <v>0</v>
      </c>
    </row>
    <row r="17" spans="1:13" x14ac:dyDescent="0.3">
      <c r="A17" s="28"/>
      <c r="B17" s="28" t="s">
        <v>1036</v>
      </c>
      <c r="C17" s="28"/>
      <c r="D17" s="38">
        <f>+INPUT!L114</f>
        <v>0</v>
      </c>
      <c r="E17" s="28"/>
      <c r="F17" s="40">
        <f>+INPUT!M114</f>
        <v>0</v>
      </c>
      <c r="G17" s="28"/>
      <c r="H17" s="82">
        <f t="shared" si="2"/>
        <v>0</v>
      </c>
      <c r="I17" s="28"/>
      <c r="J17" s="38">
        <f>+INPUT!O114</f>
        <v>0</v>
      </c>
      <c r="K17" s="81"/>
      <c r="L17" s="83">
        <f t="shared" si="3"/>
        <v>0</v>
      </c>
    </row>
    <row r="18" spans="1:13" x14ac:dyDescent="0.3">
      <c r="A18" s="28"/>
      <c r="B18" s="28" t="s">
        <v>1037</v>
      </c>
      <c r="C18" s="28"/>
      <c r="D18" s="38">
        <f>+INPUT!L115</f>
        <v>0</v>
      </c>
      <c r="E18" s="28"/>
      <c r="F18" s="40">
        <f>+INPUT!M115</f>
        <v>0</v>
      </c>
      <c r="G18" s="28"/>
      <c r="H18" s="82">
        <f t="shared" si="2"/>
        <v>0</v>
      </c>
      <c r="I18" s="28"/>
      <c r="J18" s="38">
        <f>+INPUT!O115</f>
        <v>0</v>
      </c>
      <c r="K18" s="81"/>
      <c r="L18" s="83">
        <f t="shared" si="3"/>
        <v>0</v>
      </c>
    </row>
    <row r="19" spans="1:13" x14ac:dyDescent="0.3">
      <c r="A19" s="28"/>
      <c r="B19" s="28" t="s">
        <v>1038</v>
      </c>
      <c r="C19" s="28"/>
      <c r="D19" s="38">
        <f>+INPUT!L116</f>
        <v>0</v>
      </c>
      <c r="E19" s="28"/>
      <c r="F19" s="40">
        <f>+INPUT!M116</f>
        <v>0</v>
      </c>
      <c r="G19" s="28"/>
      <c r="H19" s="82">
        <f t="shared" si="2"/>
        <v>0</v>
      </c>
      <c r="I19" s="28"/>
      <c r="J19" s="38">
        <f>+INPUT!O116</f>
        <v>0</v>
      </c>
      <c r="K19" s="81"/>
      <c r="L19" s="83">
        <f t="shared" si="3"/>
        <v>0</v>
      </c>
    </row>
    <row r="20" spans="1:13" x14ac:dyDescent="0.3">
      <c r="A20" s="28"/>
      <c r="B20" s="28" t="s">
        <v>1039</v>
      </c>
      <c r="C20" s="28"/>
      <c r="D20" s="38">
        <f>+INPUT!L117</f>
        <v>0</v>
      </c>
      <c r="E20" s="28"/>
      <c r="F20" s="40">
        <f>+INPUT!M117</f>
        <v>0</v>
      </c>
      <c r="G20" s="28"/>
      <c r="H20" s="82">
        <f t="shared" si="2"/>
        <v>0</v>
      </c>
      <c r="I20" s="28"/>
      <c r="J20" s="38">
        <f>+INPUT!O117</f>
        <v>0</v>
      </c>
      <c r="K20" s="81"/>
      <c r="L20" s="83">
        <f t="shared" si="3"/>
        <v>0</v>
      </c>
    </row>
    <row r="21" spans="1:13" x14ac:dyDescent="0.3">
      <c r="A21" s="28"/>
      <c r="B21" s="28" t="s">
        <v>1040</v>
      </c>
      <c r="C21" s="28"/>
      <c r="D21" s="38">
        <f>+INPUT!L118</f>
        <v>0</v>
      </c>
      <c r="E21" s="28"/>
      <c r="F21" s="40">
        <f>+INPUT!M118</f>
        <v>0</v>
      </c>
      <c r="G21" s="28"/>
      <c r="H21" s="82">
        <f t="shared" si="2"/>
        <v>0</v>
      </c>
      <c r="I21" s="28"/>
      <c r="J21" s="38">
        <f>+INPUT!O118</f>
        <v>0</v>
      </c>
      <c r="K21" s="81"/>
      <c r="L21" s="83">
        <f t="shared" si="3"/>
        <v>0</v>
      </c>
    </row>
    <row r="22" spans="1:13" x14ac:dyDescent="0.3">
      <c r="A22" s="28"/>
      <c r="B22" s="28" t="s">
        <v>889</v>
      </c>
      <c r="C22" s="28"/>
      <c r="D22" s="38">
        <f>+INPUT!L119</f>
        <v>12816</v>
      </c>
      <c r="E22" s="28"/>
      <c r="F22" s="38">
        <f>+INPUT!M119</f>
        <v>59401</v>
      </c>
      <c r="G22" s="28"/>
      <c r="H22" s="82">
        <f t="shared" si="0"/>
        <v>0.21575394353630412</v>
      </c>
      <c r="I22" s="28"/>
      <c r="J22" s="38">
        <f>+INPUT!O119</f>
        <v>335</v>
      </c>
      <c r="K22" s="81"/>
      <c r="L22" s="83">
        <f t="shared" si="1"/>
        <v>72.277600000000007</v>
      </c>
    </row>
    <row r="23" spans="1:13" x14ac:dyDescent="0.3">
      <c r="A23" s="28"/>
      <c r="B23" s="28" t="s">
        <v>890</v>
      </c>
      <c r="C23" s="28"/>
      <c r="D23" s="38">
        <f>+INPUT!L120</f>
        <v>213</v>
      </c>
      <c r="E23" s="28"/>
      <c r="F23" s="38">
        <f>+INPUT!M120</f>
        <v>3733</v>
      </c>
      <c r="G23" s="28"/>
      <c r="H23" s="82">
        <f t="shared" si="0"/>
        <v>5.7058665952317171E-2</v>
      </c>
      <c r="I23" s="28"/>
      <c r="J23" s="38">
        <f>+INPUT!O120</f>
        <v>21</v>
      </c>
      <c r="K23" s="28"/>
      <c r="L23" s="83">
        <f t="shared" si="1"/>
        <v>1.1981999999999999</v>
      </c>
    </row>
    <row r="24" spans="1:13" x14ac:dyDescent="0.3">
      <c r="A24" s="28"/>
      <c r="B24" s="28" t="s">
        <v>891</v>
      </c>
      <c r="C24" s="28"/>
      <c r="D24" s="38">
        <f>+INPUT!L121</f>
        <v>0</v>
      </c>
      <c r="E24" s="28"/>
      <c r="F24" s="38">
        <f>+INPUT!M121</f>
        <v>0</v>
      </c>
      <c r="G24" s="28"/>
      <c r="H24" s="82">
        <f t="shared" si="0"/>
        <v>0</v>
      </c>
      <c r="I24" s="28"/>
      <c r="J24" s="38">
        <f>+INPUT!O121</f>
        <v>-1</v>
      </c>
      <c r="K24" s="28"/>
      <c r="L24" s="83">
        <f t="shared" si="1"/>
        <v>0</v>
      </c>
    </row>
    <row r="25" spans="1:13" x14ac:dyDescent="0.3">
      <c r="A25" s="28"/>
      <c r="B25" s="28" t="s">
        <v>894</v>
      </c>
      <c r="C25" s="28"/>
      <c r="D25" s="38">
        <f>+INPUT!L122</f>
        <v>0</v>
      </c>
      <c r="E25" s="28"/>
      <c r="F25" s="38">
        <f>+INPUT!M122</f>
        <v>0</v>
      </c>
      <c r="G25" s="28"/>
      <c r="H25" s="82">
        <f t="shared" si="0"/>
        <v>0</v>
      </c>
      <c r="I25" s="28"/>
      <c r="J25" s="38">
        <f>+INPUT!O122</f>
        <v>0</v>
      </c>
      <c r="K25" s="28"/>
      <c r="L25" s="83">
        <f t="shared" si="1"/>
        <v>0</v>
      </c>
    </row>
    <row r="26" spans="1:13" x14ac:dyDescent="0.3">
      <c r="A26" s="28"/>
      <c r="B26" s="28" t="s">
        <v>895</v>
      </c>
      <c r="C26" s="28"/>
      <c r="D26" s="38">
        <f>+INPUT!L123</f>
        <v>0</v>
      </c>
      <c r="E26" s="28"/>
      <c r="F26" s="38">
        <f>+INPUT!M123</f>
        <v>0</v>
      </c>
      <c r="G26" s="28"/>
      <c r="H26" s="82">
        <f t="shared" si="0"/>
        <v>0</v>
      </c>
      <c r="I26" s="28"/>
      <c r="J26" s="38">
        <f>+INPUT!O123</f>
        <v>0</v>
      </c>
      <c r="K26" s="28"/>
      <c r="L26" s="83">
        <f t="shared" si="1"/>
        <v>0</v>
      </c>
    </row>
    <row r="27" spans="1:13" x14ac:dyDescent="0.3">
      <c r="A27" s="28"/>
      <c r="B27" s="28" t="s">
        <v>896</v>
      </c>
      <c r="C27" s="28"/>
      <c r="D27" s="38">
        <f>+INPUT!L124</f>
        <v>0</v>
      </c>
      <c r="E27" s="28"/>
      <c r="F27" s="38">
        <f>+INPUT!M124</f>
        <v>0</v>
      </c>
      <c r="G27" s="28"/>
      <c r="H27" s="82">
        <f t="shared" si="0"/>
        <v>0</v>
      </c>
      <c r="I27" s="28"/>
      <c r="J27" s="38">
        <f>+INPUT!O124</f>
        <v>0</v>
      </c>
      <c r="K27" s="28"/>
      <c r="L27" s="83">
        <f t="shared" si="1"/>
        <v>0</v>
      </c>
    </row>
    <row r="28" spans="1:13" x14ac:dyDescent="0.3">
      <c r="A28" s="28"/>
      <c r="B28" s="28" t="s">
        <v>892</v>
      </c>
      <c r="C28" s="28"/>
      <c r="D28" s="38">
        <f>+INPUT!L125</f>
        <v>10237</v>
      </c>
      <c r="E28" s="28"/>
      <c r="F28" s="38">
        <f>+INPUT!M125</f>
        <v>39453</v>
      </c>
      <c r="G28" s="28"/>
      <c r="H28" s="82">
        <f t="shared" si="0"/>
        <v>0.25947329734114011</v>
      </c>
      <c r="I28" s="28"/>
      <c r="J28" s="38">
        <f>+INPUT!O125</f>
        <v>253</v>
      </c>
      <c r="K28" s="81"/>
      <c r="L28" s="83">
        <f t="shared" si="1"/>
        <v>65.646699999999996</v>
      </c>
    </row>
    <row r="29" spans="1:13" x14ac:dyDescent="0.3">
      <c r="A29" s="28"/>
      <c r="B29" s="28" t="s">
        <v>893</v>
      </c>
      <c r="C29" s="28"/>
      <c r="D29" s="38">
        <f>+INPUT!L126</f>
        <v>16521</v>
      </c>
      <c r="E29" s="28"/>
      <c r="F29" s="38">
        <f>+INPUT!M126</f>
        <v>56853</v>
      </c>
      <c r="G29" s="28"/>
      <c r="H29" s="82">
        <f>IF(D29&lt;=0,0,D29/F29)</f>
        <v>0.29059152551316553</v>
      </c>
      <c r="I29" s="28"/>
      <c r="J29" s="38">
        <f>+INPUT!O126</f>
        <v>356</v>
      </c>
      <c r="K29" s="81"/>
      <c r="L29" s="83">
        <f>ROUND(H29*J29,4)</f>
        <v>103.45059999999999</v>
      </c>
    </row>
    <row r="30" spans="1:13" x14ac:dyDescent="0.3">
      <c r="A30" s="28"/>
      <c r="B30" s="28" t="s">
        <v>888</v>
      </c>
      <c r="C30" s="28"/>
      <c r="D30" s="38">
        <f>+INPUT!L127</f>
        <v>15821</v>
      </c>
      <c r="E30" s="28"/>
      <c r="F30" s="38">
        <f>+INPUT!M127</f>
        <v>121284</v>
      </c>
      <c r="G30" s="28"/>
      <c r="H30" s="82">
        <f>IF(D30&lt;=0,0,D30/F30)</f>
        <v>0.13044589558391873</v>
      </c>
      <c r="I30" s="28"/>
      <c r="J30" s="38">
        <f>+INPUT!O127</f>
        <v>63</v>
      </c>
      <c r="K30" s="81"/>
      <c r="L30" s="83">
        <f>ROUND(H30*J30,4)</f>
        <v>8.2180999999999997</v>
      </c>
    </row>
    <row r="31" spans="1:13" x14ac:dyDescent="0.3">
      <c r="A31" s="28"/>
      <c r="B31" s="28" t="s">
        <v>268</v>
      </c>
      <c r="C31" s="28"/>
      <c r="D31" s="38">
        <f>+INPUT!L128</f>
        <v>22750</v>
      </c>
      <c r="E31" s="28"/>
      <c r="F31" s="38">
        <f>+INPUT!M128</f>
        <v>67558</v>
      </c>
      <c r="G31" s="28"/>
      <c r="H31" s="82">
        <f>IF(D31&lt;=0,0,D31/F31)</f>
        <v>0.33674768347197964</v>
      </c>
      <c r="I31" s="28"/>
      <c r="J31" s="38">
        <f>+INPUT!O128</f>
        <v>502</v>
      </c>
      <c r="K31" s="81"/>
      <c r="L31" s="83">
        <f>ROUND(H31*J31,4)</f>
        <v>169.04730000000001</v>
      </c>
    </row>
    <row r="32" spans="1:13" ht="16.5" hidden="1" x14ac:dyDescent="0.35">
      <c r="A32" s="28"/>
      <c r="B32" s="120" t="s">
        <v>269</v>
      </c>
      <c r="C32" s="120"/>
      <c r="D32" s="121">
        <f>+INPUT!L129</f>
        <v>0</v>
      </c>
      <c r="E32" s="120"/>
      <c r="F32" s="121">
        <f>+INPUT!M129</f>
        <v>0</v>
      </c>
      <c r="G32" s="120"/>
      <c r="H32" s="122">
        <f t="shared" si="0"/>
        <v>0</v>
      </c>
      <c r="I32" s="120"/>
      <c r="J32" s="121">
        <f>+INPUT!O129</f>
        <v>0</v>
      </c>
      <c r="K32" s="123"/>
      <c r="L32" s="124">
        <f t="shared" si="1"/>
        <v>0</v>
      </c>
      <c r="M32" s="27" t="s">
        <v>444</v>
      </c>
    </row>
    <row r="33" spans="1:13" x14ac:dyDescent="0.3">
      <c r="A33" s="28"/>
      <c r="B33" s="28" t="s">
        <v>270</v>
      </c>
      <c r="C33" s="28"/>
      <c r="D33" s="43">
        <f>+INPUT!L130</f>
        <v>7414</v>
      </c>
      <c r="E33" s="28"/>
      <c r="F33" s="43">
        <f>+INPUT!M130</f>
        <v>26698</v>
      </c>
      <c r="G33" s="28"/>
      <c r="H33" s="84">
        <f t="shared" si="0"/>
        <v>0.27769870402277325</v>
      </c>
      <c r="I33" s="28"/>
      <c r="J33" s="43">
        <f>+INPUT!O130</f>
        <v>195</v>
      </c>
      <c r="K33" s="81"/>
      <c r="L33" s="85">
        <f t="shared" si="1"/>
        <v>54.151200000000003</v>
      </c>
    </row>
    <row r="34" spans="1:13" ht="16.5" hidden="1" x14ac:dyDescent="0.35">
      <c r="A34" s="28"/>
      <c r="B34" s="120" t="s">
        <v>271</v>
      </c>
      <c r="C34" s="120"/>
      <c r="D34" s="121">
        <f>+INPUT!L131</f>
        <v>0</v>
      </c>
      <c r="E34" s="120"/>
      <c r="F34" s="121">
        <f>+INPUT!M131</f>
        <v>0</v>
      </c>
      <c r="G34" s="120"/>
      <c r="H34" s="122">
        <f t="shared" si="0"/>
        <v>0</v>
      </c>
      <c r="I34" s="120"/>
      <c r="J34" s="121">
        <f>+INPUT!O131</f>
        <v>0</v>
      </c>
      <c r="K34" s="123"/>
      <c r="L34" s="124">
        <f t="shared" si="1"/>
        <v>0</v>
      </c>
      <c r="M34" s="27" t="s">
        <v>444</v>
      </c>
    </row>
    <row r="35" spans="1:13" ht="16.5" hidden="1" x14ac:dyDescent="0.35">
      <c r="A35" s="28"/>
      <c r="B35" s="120" t="s">
        <v>272</v>
      </c>
      <c r="C35" s="120"/>
      <c r="D35" s="125">
        <f>+INPUT!L132</f>
        <v>0</v>
      </c>
      <c r="E35" s="120"/>
      <c r="F35" s="125">
        <f>+INPUT!M132</f>
        <v>0</v>
      </c>
      <c r="G35" s="120"/>
      <c r="H35" s="126">
        <f t="shared" si="0"/>
        <v>0</v>
      </c>
      <c r="I35" s="120"/>
      <c r="J35" s="125">
        <f>+INPUT!O132</f>
        <v>0</v>
      </c>
      <c r="K35" s="120"/>
      <c r="L35" s="127">
        <f t="shared" si="1"/>
        <v>0</v>
      </c>
      <c r="M35" s="27" t="s">
        <v>444</v>
      </c>
    </row>
    <row r="36" spans="1:13" x14ac:dyDescent="0.3">
      <c r="A36" s="28"/>
      <c r="B36" s="28" t="s">
        <v>1157</v>
      </c>
      <c r="C36" s="28"/>
      <c r="D36" s="38">
        <f>SUM(D13:D35)</f>
        <v>140900</v>
      </c>
      <c r="E36" s="28"/>
      <c r="F36" s="38">
        <f>SUM(F13:F35)</f>
        <v>1001940.5069532237</v>
      </c>
      <c r="G36" s="28"/>
      <c r="H36" s="82">
        <f t="shared" si="0"/>
        <v>0.14062711211113657</v>
      </c>
      <c r="I36" s="28"/>
      <c r="J36" s="40">
        <f>SUM(J13:J35)</f>
        <v>1899</v>
      </c>
      <c r="K36" s="28"/>
      <c r="L36" s="83">
        <f>SUM(L13:L35)</f>
        <v>492.2919</v>
      </c>
    </row>
    <row r="37" spans="1:13" x14ac:dyDescent="0.3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3" x14ac:dyDescent="0.3">
      <c r="A38" s="28" t="s">
        <v>2121</v>
      </c>
      <c r="B38" s="28" t="s">
        <v>273</v>
      </c>
      <c r="C38" s="28"/>
      <c r="D38" s="38">
        <f>+INPUT!L133</f>
        <v>0</v>
      </c>
      <c r="E38" s="28"/>
      <c r="F38" s="38">
        <f>+INPUT!M133</f>
        <v>0</v>
      </c>
      <c r="G38" s="28"/>
      <c r="H38" s="82">
        <f>IF(D38&lt;=0,0,D38/F38)</f>
        <v>0</v>
      </c>
      <c r="I38" s="28"/>
      <c r="J38" s="38">
        <f>+INPUT!O133</f>
        <v>0</v>
      </c>
      <c r="K38" s="28"/>
      <c r="L38" s="83">
        <f>ROUND(H38*J38,4)</f>
        <v>0</v>
      </c>
    </row>
    <row r="39" spans="1:13" x14ac:dyDescent="0.3">
      <c r="A39" s="28"/>
      <c r="B39" s="28" t="s">
        <v>274</v>
      </c>
      <c r="C39" s="28"/>
      <c r="D39" s="38">
        <f>+INPUT!L134</f>
        <v>29285</v>
      </c>
      <c r="E39" s="28"/>
      <c r="F39" s="38">
        <f>+INPUT!M134</f>
        <v>490573</v>
      </c>
      <c r="G39" s="28"/>
      <c r="H39" s="82">
        <f>IF(D39&lt;=0,0,D39/F39)</f>
        <v>5.9695498936957393E-2</v>
      </c>
      <c r="I39" s="28"/>
      <c r="J39" s="38">
        <f>+INPUT!O134</f>
        <v>3210</v>
      </c>
      <c r="K39" s="28"/>
      <c r="L39" s="83">
        <f>ROUND(H39*J39,4)</f>
        <v>191.62260000000001</v>
      </c>
    </row>
    <row r="40" spans="1:13" x14ac:dyDescent="0.3">
      <c r="A40" s="28"/>
      <c r="B40" s="28" t="s">
        <v>381</v>
      </c>
      <c r="C40" s="28"/>
      <c r="D40" s="38">
        <f>+INPUT!L135</f>
        <v>0</v>
      </c>
      <c r="E40" s="28"/>
      <c r="F40" s="40">
        <f>+INPUT!M135</f>
        <v>140013</v>
      </c>
      <c r="G40" s="28"/>
      <c r="H40" s="82">
        <f>IF(D40&lt;=0,0,D40/F40)</f>
        <v>0</v>
      </c>
      <c r="I40" s="28"/>
      <c r="J40" s="38">
        <f>+INPUT!O135</f>
        <v>436</v>
      </c>
      <c r="K40" s="28"/>
      <c r="L40" s="83">
        <f>ROUND(H40*J40,4)</f>
        <v>0</v>
      </c>
    </row>
    <row r="41" spans="1:13" x14ac:dyDescent="0.3">
      <c r="A41" s="28"/>
      <c r="B41" s="28" t="s">
        <v>382</v>
      </c>
      <c r="C41" s="28"/>
      <c r="D41" s="43">
        <f>+INPUT!L136</f>
        <v>24</v>
      </c>
      <c r="E41" s="28"/>
      <c r="F41" s="41">
        <f>+INPUT!M136</f>
        <v>93673</v>
      </c>
      <c r="G41" s="28"/>
      <c r="H41" s="84">
        <f>IF(D41&lt;=0,0,D41/F41)</f>
        <v>2.5621043416993155E-4</v>
      </c>
      <c r="I41" s="28"/>
      <c r="J41" s="43">
        <f>+INPUT!O136</f>
        <v>276</v>
      </c>
      <c r="K41" s="28"/>
      <c r="L41" s="85">
        <f>ROUND(H41*J41,4)</f>
        <v>7.0699999999999999E-2</v>
      </c>
    </row>
    <row r="42" spans="1:13" x14ac:dyDescent="0.3">
      <c r="A42" s="28"/>
      <c r="B42" s="28" t="s">
        <v>1157</v>
      </c>
      <c r="C42" s="28"/>
      <c r="D42" s="38">
        <f>SUM(D38:D41)</f>
        <v>29309</v>
      </c>
      <c r="E42" s="28"/>
      <c r="F42" s="38">
        <f>SUM(F38:F41)</f>
        <v>724259</v>
      </c>
      <c r="G42" s="28"/>
      <c r="H42" s="82">
        <f>IF(D42&lt;=0,0,D42/F42)</f>
        <v>4.0467567541445808E-2</v>
      </c>
      <c r="I42" s="28"/>
      <c r="J42" s="40">
        <f>SUM(J38:J41)</f>
        <v>3922</v>
      </c>
      <c r="K42" s="28"/>
      <c r="L42" s="104">
        <f>SUM(L38:L41)</f>
        <v>191.69329999999999</v>
      </c>
    </row>
    <row r="43" spans="1:13" x14ac:dyDescent="0.3">
      <c r="A43" s="28"/>
      <c r="B43" s="28"/>
      <c r="C43" s="28"/>
      <c r="D43" s="38"/>
      <c r="E43" s="28"/>
      <c r="F43" s="38"/>
      <c r="G43" s="28"/>
      <c r="H43" s="82"/>
      <c r="I43" s="28"/>
      <c r="J43" s="38"/>
      <c r="K43" s="28"/>
      <c r="L43" s="83"/>
    </row>
    <row r="44" spans="1:13" x14ac:dyDescent="0.3">
      <c r="A44" s="28" t="s">
        <v>2122</v>
      </c>
      <c r="B44" s="28" t="s">
        <v>386</v>
      </c>
      <c r="C44" s="28"/>
      <c r="D44" s="38">
        <f>+INPUT!L137</f>
        <v>0</v>
      </c>
      <c r="E44" s="28"/>
      <c r="F44" s="38">
        <f>+INPUT!M137</f>
        <v>466554</v>
      </c>
      <c r="G44" s="28"/>
      <c r="H44" s="82">
        <f t="shared" ref="H44:H52" si="4">IF(D44&lt;=0,0,D44/F44)</f>
        <v>0</v>
      </c>
      <c r="I44" s="28"/>
      <c r="J44" s="38">
        <f>+INPUT!O137</f>
        <v>1451</v>
      </c>
      <c r="K44" s="28"/>
      <c r="L44" s="83">
        <f t="shared" ref="L44:L51" si="5">ROUND(H44*J44,4)</f>
        <v>0</v>
      </c>
    </row>
    <row r="45" spans="1:13" x14ac:dyDescent="0.3">
      <c r="A45" s="28"/>
      <c r="B45" s="28" t="s">
        <v>381</v>
      </c>
      <c r="C45" s="28"/>
      <c r="D45" s="38">
        <f>+INPUT!L138</f>
        <v>0</v>
      </c>
      <c r="E45" s="28"/>
      <c r="F45" s="38">
        <f>+INPUT!M138</f>
        <v>326617</v>
      </c>
      <c r="G45" s="28"/>
      <c r="H45" s="82">
        <f t="shared" si="4"/>
        <v>0</v>
      </c>
      <c r="I45" s="28"/>
      <c r="J45" s="38">
        <f>+INPUT!O138</f>
        <v>1015</v>
      </c>
      <c r="K45" s="28"/>
      <c r="L45" s="83">
        <f t="shared" si="5"/>
        <v>0</v>
      </c>
    </row>
    <row r="46" spans="1:13" x14ac:dyDescent="0.3">
      <c r="A46" s="28"/>
      <c r="B46" s="28" t="s">
        <v>275</v>
      </c>
      <c r="C46" s="28"/>
      <c r="D46" s="38">
        <f>+INPUT!L139</f>
        <v>78</v>
      </c>
      <c r="E46" s="28"/>
      <c r="F46" s="38">
        <f>+INPUT!M139</f>
        <v>312574</v>
      </c>
      <c r="G46" s="28"/>
      <c r="H46" s="82">
        <f t="shared" si="4"/>
        <v>2.4954090871281683E-4</v>
      </c>
      <c r="I46" s="28"/>
      <c r="J46" s="40">
        <f>+INPUT!O139</f>
        <v>923</v>
      </c>
      <c r="K46" s="28"/>
      <c r="L46" s="83">
        <f t="shared" si="5"/>
        <v>0.2303</v>
      </c>
    </row>
    <row r="47" spans="1:13" x14ac:dyDescent="0.3">
      <c r="A47" s="28"/>
      <c r="B47" s="28" t="s">
        <v>382</v>
      </c>
      <c r="C47" s="28"/>
      <c r="D47" s="38">
        <f>+INPUT!L140</f>
        <v>55</v>
      </c>
      <c r="E47" s="28"/>
      <c r="F47" s="38">
        <f>+INPUT!M140</f>
        <v>218645</v>
      </c>
      <c r="G47" s="28"/>
      <c r="H47" s="82">
        <f t="shared" si="4"/>
        <v>2.5154931509981934E-4</v>
      </c>
      <c r="I47" s="28"/>
      <c r="J47" s="40">
        <f>+INPUT!O140</f>
        <v>645</v>
      </c>
      <c r="K47" s="28"/>
      <c r="L47" s="83">
        <f t="shared" si="5"/>
        <v>0.16220000000000001</v>
      </c>
    </row>
    <row r="48" spans="1:13" x14ac:dyDescent="0.3">
      <c r="A48" s="28"/>
      <c r="B48" s="28" t="s">
        <v>276</v>
      </c>
      <c r="C48" s="28"/>
      <c r="D48" s="38">
        <f>+INPUT!L141</f>
        <v>8005</v>
      </c>
      <c r="E48" s="28"/>
      <c r="F48" s="38">
        <f>+INPUT!M141</f>
        <v>33503</v>
      </c>
      <c r="G48" s="28"/>
      <c r="H48" s="82">
        <f t="shared" si="4"/>
        <v>0.23893382682147868</v>
      </c>
      <c r="I48" s="28"/>
      <c r="J48" s="38">
        <f>+INPUT!O141</f>
        <v>126</v>
      </c>
      <c r="K48" s="28"/>
      <c r="L48" s="83">
        <f t="shared" si="5"/>
        <v>30.105699999999999</v>
      </c>
    </row>
    <row r="49" spans="1:12" x14ac:dyDescent="0.3">
      <c r="A49" s="28"/>
      <c r="B49" s="28" t="s">
        <v>277</v>
      </c>
      <c r="C49" s="28"/>
      <c r="D49" s="38">
        <f>+INPUT!L142</f>
        <v>0</v>
      </c>
      <c r="E49" s="28"/>
      <c r="F49" s="38">
        <f>+INPUT!M142</f>
        <v>0</v>
      </c>
      <c r="G49" s="28"/>
      <c r="H49" s="82">
        <f t="shared" si="4"/>
        <v>0</v>
      </c>
      <c r="I49" s="28"/>
      <c r="J49" s="38">
        <f>+INPUT!O142</f>
        <v>0</v>
      </c>
      <c r="K49" s="28"/>
      <c r="L49" s="83">
        <f t="shared" si="5"/>
        <v>0</v>
      </c>
    </row>
    <row r="50" spans="1:12" x14ac:dyDescent="0.3">
      <c r="A50" s="28"/>
      <c r="B50" s="28" t="s">
        <v>278</v>
      </c>
      <c r="C50" s="28"/>
      <c r="D50" s="38">
        <f>+INPUT!L143</f>
        <v>11756</v>
      </c>
      <c r="E50" s="28"/>
      <c r="F50" s="38">
        <f>+INPUT!M143</f>
        <v>47033</v>
      </c>
      <c r="G50" s="28"/>
      <c r="H50" s="82">
        <f t="shared" si="4"/>
        <v>0.2499521612484851</v>
      </c>
      <c r="I50" s="28"/>
      <c r="J50" s="38">
        <f>+INPUT!O143</f>
        <v>170</v>
      </c>
      <c r="K50" s="28"/>
      <c r="L50" s="83">
        <f t="shared" si="5"/>
        <v>42.491900000000001</v>
      </c>
    </row>
    <row r="51" spans="1:12" x14ac:dyDescent="0.3">
      <c r="A51" s="28"/>
      <c r="B51" s="28" t="s">
        <v>984</v>
      </c>
      <c r="C51" s="28"/>
      <c r="D51" s="43">
        <f>+INPUT!L144</f>
        <v>7482</v>
      </c>
      <c r="E51" s="28"/>
      <c r="F51" s="43">
        <f>+INPUT!M144</f>
        <v>335819</v>
      </c>
      <c r="G51" s="28"/>
      <c r="H51" s="84">
        <f t="shared" si="4"/>
        <v>2.2279859090760201E-2</v>
      </c>
      <c r="I51" s="28"/>
      <c r="J51" s="43">
        <f>+INPUT!O144</f>
        <v>1984</v>
      </c>
      <c r="K51" s="28"/>
      <c r="L51" s="85">
        <f t="shared" si="5"/>
        <v>44.203200000000002</v>
      </c>
    </row>
    <row r="52" spans="1:12" x14ac:dyDescent="0.3">
      <c r="A52" s="28"/>
      <c r="B52" s="28" t="s">
        <v>1157</v>
      </c>
      <c r="C52" s="28"/>
      <c r="D52" s="38">
        <f>SUM(D44:D51)</f>
        <v>27376</v>
      </c>
      <c r="E52" s="28"/>
      <c r="F52" s="38">
        <f>SUM(F44:F51)</f>
        <v>1740745</v>
      </c>
      <c r="G52" s="28"/>
      <c r="H52" s="82">
        <f t="shared" si="4"/>
        <v>1.5726599817894062E-2</v>
      </c>
      <c r="I52" s="28"/>
      <c r="J52" s="40">
        <f>SUM(J44:J51)</f>
        <v>6314</v>
      </c>
      <c r="K52" s="28"/>
      <c r="L52" s="104">
        <f>SUM(L44:L51)</f>
        <v>117.19329999999999</v>
      </c>
    </row>
    <row r="53" spans="1:12" x14ac:dyDescent="0.3">
      <c r="A53" s="28"/>
      <c r="B53" s="28"/>
      <c r="C53" s="28"/>
      <c r="D53" s="38"/>
      <c r="E53" s="28"/>
      <c r="F53" s="38"/>
      <c r="G53" s="28"/>
      <c r="H53" s="82"/>
      <c r="I53" s="28"/>
      <c r="J53" s="38"/>
      <c r="K53" s="28"/>
      <c r="L53" s="38"/>
    </row>
    <row r="54" spans="1:12" x14ac:dyDescent="0.3">
      <c r="A54" s="28" t="s">
        <v>1207</v>
      </c>
      <c r="B54" s="30" t="str">
        <f>+INPUT!C1</f>
        <v>November 2010</v>
      </c>
      <c r="C54" s="28"/>
      <c r="D54" s="28"/>
      <c r="E54" s="28"/>
      <c r="F54" s="28"/>
      <c r="G54" s="28"/>
      <c r="H54" s="28"/>
      <c r="I54" s="28"/>
      <c r="J54" s="28"/>
      <c r="K54" s="28"/>
      <c r="L54" s="29" t="s">
        <v>2151</v>
      </c>
    </row>
    <row r="55" spans="1:12" x14ac:dyDescent="0.3">
      <c r="A55" s="34"/>
      <c r="B55" s="28"/>
      <c r="C55" s="28"/>
      <c r="D55" s="28"/>
      <c r="E55" s="28"/>
      <c r="G55" s="29" t="s">
        <v>972</v>
      </c>
      <c r="H55" s="28"/>
      <c r="I55" s="28"/>
      <c r="J55" s="28"/>
      <c r="K55" s="28"/>
      <c r="L55" s="28"/>
    </row>
    <row r="56" spans="1:12" x14ac:dyDescent="0.3">
      <c r="A56" s="34"/>
      <c r="B56" s="28"/>
      <c r="C56" s="28"/>
      <c r="D56" s="28"/>
      <c r="E56" s="28"/>
      <c r="G56" s="29" t="s">
        <v>973</v>
      </c>
      <c r="H56" s="28"/>
      <c r="I56" s="28"/>
      <c r="J56" s="28"/>
      <c r="K56" s="28"/>
      <c r="L56" s="28"/>
    </row>
    <row r="57" spans="1:12" x14ac:dyDescent="0.3">
      <c r="A57" s="34"/>
      <c r="B57" s="28"/>
      <c r="C57" s="28"/>
      <c r="D57" s="28"/>
      <c r="E57" s="28"/>
      <c r="G57" s="80" t="s">
        <v>974</v>
      </c>
      <c r="H57" s="28"/>
      <c r="I57" s="28"/>
      <c r="J57" s="28"/>
      <c r="K57" s="28"/>
      <c r="L57" s="28"/>
    </row>
    <row r="58" spans="1:12" x14ac:dyDescent="0.3">
      <c r="A58" s="28"/>
      <c r="B58" s="28"/>
      <c r="C58" s="28"/>
      <c r="D58" s="29" t="s">
        <v>1174</v>
      </c>
      <c r="E58" s="28"/>
      <c r="F58" s="28"/>
      <c r="G58" s="28"/>
      <c r="H58" s="28"/>
      <c r="I58" s="28"/>
      <c r="J58" s="28"/>
      <c r="K58" s="28"/>
      <c r="L58" s="28"/>
    </row>
    <row r="59" spans="1:12" x14ac:dyDescent="0.3">
      <c r="A59" s="28"/>
      <c r="B59" s="28"/>
      <c r="C59" s="28"/>
      <c r="D59" s="29" t="s">
        <v>975</v>
      </c>
      <c r="E59" s="28"/>
      <c r="F59" s="28"/>
      <c r="G59" s="28"/>
      <c r="H59" s="28"/>
      <c r="I59" s="28"/>
      <c r="J59" s="28"/>
      <c r="K59" s="28"/>
      <c r="L59" s="28"/>
    </row>
    <row r="60" spans="1:12" x14ac:dyDescent="0.3">
      <c r="A60" s="28"/>
      <c r="B60" s="28"/>
      <c r="C60" s="28"/>
      <c r="D60" s="29" t="s">
        <v>976</v>
      </c>
      <c r="E60" s="28"/>
      <c r="F60" s="28"/>
      <c r="G60" s="28"/>
      <c r="H60" s="29" t="s">
        <v>977</v>
      </c>
      <c r="I60" s="28"/>
      <c r="J60" s="29" t="s">
        <v>739</v>
      </c>
      <c r="K60" s="28"/>
    </row>
    <row r="61" spans="1:12" x14ac:dyDescent="0.3">
      <c r="A61" s="28"/>
      <c r="B61" s="28"/>
      <c r="C61" s="28"/>
      <c r="D61" s="29" t="s">
        <v>978</v>
      </c>
      <c r="E61" s="28"/>
      <c r="F61" s="29" t="s">
        <v>1157</v>
      </c>
      <c r="G61" s="28"/>
      <c r="H61" s="29" t="s">
        <v>1123</v>
      </c>
      <c r="I61" s="28"/>
      <c r="J61" s="29" t="s">
        <v>1464</v>
      </c>
      <c r="K61" s="28"/>
      <c r="L61" s="29" t="s">
        <v>740</v>
      </c>
    </row>
    <row r="62" spans="1:12" x14ac:dyDescent="0.3">
      <c r="A62" s="28"/>
      <c r="B62" s="28"/>
      <c r="C62" s="28"/>
      <c r="D62" s="29" t="s">
        <v>921</v>
      </c>
      <c r="E62" s="28"/>
      <c r="F62" s="29" t="s">
        <v>1174</v>
      </c>
      <c r="G62" s="28"/>
      <c r="H62" s="29" t="s">
        <v>979</v>
      </c>
      <c r="I62" s="28"/>
      <c r="J62" s="29" t="s">
        <v>1465</v>
      </c>
      <c r="K62" s="28"/>
      <c r="L62" s="29" t="s">
        <v>980</v>
      </c>
    </row>
    <row r="63" spans="1:12" x14ac:dyDescent="0.3">
      <c r="A63" s="28"/>
      <c r="B63" s="28"/>
      <c r="C63" s="28"/>
      <c r="D63" s="35" t="s">
        <v>981</v>
      </c>
      <c r="E63" s="28"/>
      <c r="F63" s="35" t="s">
        <v>981</v>
      </c>
      <c r="G63" s="28"/>
      <c r="H63" s="33" t="s">
        <v>982</v>
      </c>
      <c r="I63" s="28"/>
      <c r="J63" s="33" t="s">
        <v>922</v>
      </c>
      <c r="K63" s="28"/>
      <c r="L63" s="33" t="s">
        <v>620</v>
      </c>
    </row>
    <row r="64" spans="1:12" x14ac:dyDescent="0.3">
      <c r="A64" s="28"/>
      <c r="B64" s="28"/>
      <c r="C64" s="28"/>
      <c r="D64" s="37" t="s">
        <v>422</v>
      </c>
      <c r="E64" s="28"/>
      <c r="F64" s="37" t="s">
        <v>423</v>
      </c>
      <c r="G64" s="31"/>
      <c r="H64" s="37" t="s">
        <v>983</v>
      </c>
      <c r="I64" s="31"/>
      <c r="J64" s="37" t="s">
        <v>425</v>
      </c>
      <c r="K64" s="31"/>
      <c r="L64" s="37" t="s">
        <v>751</v>
      </c>
    </row>
    <row r="65" spans="1:12" x14ac:dyDescent="0.3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</row>
    <row r="66" spans="1:12" x14ac:dyDescent="0.3">
      <c r="A66" s="28" t="s">
        <v>2123</v>
      </c>
      <c r="B66" s="28" t="s">
        <v>267</v>
      </c>
      <c r="C66" s="28"/>
      <c r="D66" s="38">
        <f>+INPUT!L145</f>
        <v>59777</v>
      </c>
      <c r="E66" s="28"/>
      <c r="F66" s="38">
        <f>+INPUT!M145</f>
        <v>369398.49304677628</v>
      </c>
      <c r="G66" s="28"/>
      <c r="H66" s="82">
        <f>IF(D66&lt;=0,0,D66/F66)</f>
        <v>0.16182253345692599</v>
      </c>
      <c r="I66" s="28"/>
      <c r="J66" s="38">
        <f>+INPUT!O145</f>
        <v>158</v>
      </c>
      <c r="K66" s="81"/>
      <c r="L66" s="83">
        <f>ROUND(H66*J66,4)</f>
        <v>25.568000000000001</v>
      </c>
    </row>
    <row r="67" spans="1:12" x14ac:dyDescent="0.3">
      <c r="A67" s="28"/>
      <c r="B67" s="28" t="s">
        <v>985</v>
      </c>
      <c r="C67" s="28"/>
      <c r="D67" s="38">
        <f>+INPUT!L146</f>
        <v>38638</v>
      </c>
      <c r="E67" s="28"/>
      <c r="F67" s="38">
        <f>+INPUT!M146</f>
        <v>256135</v>
      </c>
      <c r="G67" s="28"/>
      <c r="H67" s="82">
        <f t="shared" ref="H67:H89" si="6">IF(D67&lt;=0,0,D67/F67)</f>
        <v>0.15085013762273802</v>
      </c>
      <c r="I67" s="28"/>
      <c r="J67" s="38">
        <f>+INPUT!O146</f>
        <v>228</v>
      </c>
      <c r="K67" s="81"/>
      <c r="L67" s="83">
        <f t="shared" ref="L67:L89" si="7">ROUND(H67*J67,4)</f>
        <v>34.393799999999999</v>
      </c>
    </row>
    <row r="68" spans="1:12" x14ac:dyDescent="0.3">
      <c r="A68" s="28"/>
      <c r="B68" s="28" t="s">
        <v>986</v>
      </c>
      <c r="C68" s="28"/>
      <c r="D68" s="38">
        <f>+INPUT!L147</f>
        <v>0</v>
      </c>
      <c r="E68" s="28"/>
      <c r="F68" s="38">
        <f>+INPUT!M147</f>
        <v>0</v>
      </c>
      <c r="G68" s="28"/>
      <c r="H68" s="82">
        <f t="shared" si="6"/>
        <v>0</v>
      </c>
      <c r="I68" s="28"/>
      <c r="J68" s="40">
        <f>+INPUT!O147</f>
        <v>0</v>
      </c>
      <c r="K68" s="28"/>
      <c r="L68" s="83">
        <f t="shared" si="7"/>
        <v>0</v>
      </c>
    </row>
    <row r="69" spans="1:12" x14ac:dyDescent="0.3">
      <c r="A69" s="28"/>
      <c r="B69" s="28" t="s">
        <v>927</v>
      </c>
      <c r="C69" s="28"/>
      <c r="D69" s="38">
        <f>+INPUT!L148</f>
        <v>48551</v>
      </c>
      <c r="E69" s="28"/>
      <c r="F69" s="38">
        <f>+INPUT!M148</f>
        <v>48551</v>
      </c>
      <c r="G69" s="28"/>
      <c r="H69" s="82">
        <f>IF(D69&lt;=0,0,D69/F69)</f>
        <v>1</v>
      </c>
      <c r="I69" s="28"/>
      <c r="J69" s="40">
        <f>+INPUT!O148</f>
        <v>341.71833479660523</v>
      </c>
      <c r="K69" s="28"/>
      <c r="L69" s="83">
        <f>ROUND(H69*J69,4)</f>
        <v>341.7183</v>
      </c>
    </row>
    <row r="70" spans="1:12" x14ac:dyDescent="0.3">
      <c r="A70" s="28"/>
      <c r="B70" s="28" t="s">
        <v>987</v>
      </c>
      <c r="C70" s="28"/>
      <c r="D70" s="38">
        <f>+INPUT!L149</f>
        <v>1099</v>
      </c>
      <c r="E70" s="28"/>
      <c r="F70" s="38">
        <f>+INPUT!M149</f>
        <v>922023</v>
      </c>
      <c r="G70" s="28"/>
      <c r="H70" s="82">
        <f t="shared" si="6"/>
        <v>1.1919442356644033E-3</v>
      </c>
      <c r="I70" s="28"/>
      <c r="J70" s="38">
        <f>+INPUT!O149</f>
        <v>1276</v>
      </c>
      <c r="K70" s="81"/>
      <c r="L70" s="83">
        <f t="shared" si="7"/>
        <v>1.5208999999999999</v>
      </c>
    </row>
    <row r="71" spans="1:12" x14ac:dyDescent="0.3">
      <c r="A71" s="28"/>
      <c r="B71" s="28" t="s">
        <v>988</v>
      </c>
      <c r="C71" s="28"/>
      <c r="D71" s="38">
        <f>+INPUT!L150</f>
        <v>2386</v>
      </c>
      <c r="E71" s="28"/>
      <c r="F71" s="38">
        <f>+INPUT!M150</f>
        <v>923346</v>
      </c>
      <c r="G71" s="28"/>
      <c r="H71" s="82">
        <f t="shared" si="6"/>
        <v>2.5840800739917649E-3</v>
      </c>
      <c r="I71" s="28"/>
      <c r="J71" s="38">
        <f>+INPUT!O150</f>
        <v>1214</v>
      </c>
      <c r="K71" s="81"/>
      <c r="L71" s="83">
        <f t="shared" si="7"/>
        <v>3.1371000000000002</v>
      </c>
    </row>
    <row r="72" spans="1:12" x14ac:dyDescent="0.3">
      <c r="A72" s="28"/>
      <c r="B72" s="28" t="s">
        <v>989</v>
      </c>
      <c r="C72" s="28"/>
      <c r="D72" s="38">
        <f>+INPUT!L151</f>
        <v>0</v>
      </c>
      <c r="E72" s="28"/>
      <c r="F72" s="38">
        <f>+INPUT!M151</f>
        <v>1</v>
      </c>
      <c r="G72" s="28"/>
      <c r="H72" s="82">
        <f t="shared" si="6"/>
        <v>0</v>
      </c>
      <c r="I72" s="28"/>
      <c r="J72" s="38">
        <f>+INPUT!O151</f>
        <v>0</v>
      </c>
      <c r="K72" s="28"/>
      <c r="L72" s="83">
        <f t="shared" si="7"/>
        <v>0</v>
      </c>
    </row>
    <row r="73" spans="1:12" x14ac:dyDescent="0.3">
      <c r="A73" s="28"/>
      <c r="B73" s="28" t="s">
        <v>990</v>
      </c>
      <c r="C73" s="28"/>
      <c r="D73" s="38">
        <f>+INPUT!L152</f>
        <v>5287</v>
      </c>
      <c r="E73" s="28"/>
      <c r="F73" s="38">
        <f>+INPUT!M152</f>
        <v>57277</v>
      </c>
      <c r="G73" s="28"/>
      <c r="H73" s="82">
        <f t="shared" si="6"/>
        <v>9.2305812106080978E-2</v>
      </c>
      <c r="I73" s="28"/>
      <c r="J73" s="38">
        <f>+INPUT!O152</f>
        <v>500</v>
      </c>
      <c r="K73" s="28"/>
      <c r="L73" s="83">
        <f t="shared" si="7"/>
        <v>46.152900000000002</v>
      </c>
    </row>
    <row r="74" spans="1:12" x14ac:dyDescent="0.3">
      <c r="A74" s="28"/>
      <c r="B74" s="28" t="s">
        <v>991</v>
      </c>
      <c r="C74" s="28"/>
      <c r="D74" s="38">
        <f>+INPUT!L153</f>
        <v>7095</v>
      </c>
      <c r="E74" s="28"/>
      <c r="F74" s="38">
        <f>+INPUT!M153</f>
        <v>31804</v>
      </c>
      <c r="G74" s="28"/>
      <c r="H74" s="82">
        <f t="shared" si="6"/>
        <v>0.22308514652245001</v>
      </c>
      <c r="I74" s="28"/>
      <c r="J74" s="38">
        <f>+INPUT!O153</f>
        <v>296</v>
      </c>
      <c r="K74" s="28"/>
      <c r="L74" s="83">
        <f t="shared" si="7"/>
        <v>66.033199999999994</v>
      </c>
    </row>
    <row r="75" spans="1:12" x14ac:dyDescent="0.3">
      <c r="A75" s="28"/>
      <c r="B75" s="28" t="s">
        <v>992</v>
      </c>
      <c r="C75" s="28"/>
      <c r="D75" s="38">
        <f>+INPUT!L154</f>
        <v>26178</v>
      </c>
      <c r="E75" s="28"/>
      <c r="F75" s="38">
        <f>+INPUT!M154</f>
        <v>423438</v>
      </c>
      <c r="G75" s="28"/>
      <c r="H75" s="82">
        <f t="shared" si="6"/>
        <v>6.1822510025080414E-2</v>
      </c>
      <c r="I75" s="28"/>
      <c r="J75" s="38">
        <f>+INPUT!O154</f>
        <v>211</v>
      </c>
      <c r="K75" s="28"/>
      <c r="L75" s="83">
        <f t="shared" si="7"/>
        <v>13.044499999999999</v>
      </c>
    </row>
    <row r="76" spans="1:12" x14ac:dyDescent="0.3">
      <c r="A76" s="28"/>
      <c r="B76" s="28" t="s">
        <v>993</v>
      </c>
      <c r="C76" s="28"/>
      <c r="D76" s="38">
        <f>+INPUT!L155</f>
        <v>5224</v>
      </c>
      <c r="E76" s="28"/>
      <c r="F76" s="38">
        <f>+INPUT!M155</f>
        <v>285576</v>
      </c>
      <c r="G76" s="28"/>
      <c r="H76" s="82">
        <f t="shared" si="6"/>
        <v>1.8292853741210747E-2</v>
      </c>
      <c r="I76" s="28"/>
      <c r="J76" s="38">
        <f>+INPUT!O155</f>
        <v>236</v>
      </c>
      <c r="K76" s="28"/>
      <c r="L76" s="83">
        <f t="shared" si="7"/>
        <v>4.3170999999999999</v>
      </c>
    </row>
    <row r="77" spans="1:12" x14ac:dyDescent="0.3">
      <c r="A77" s="28"/>
      <c r="B77" s="28" t="s">
        <v>994</v>
      </c>
      <c r="C77" s="28"/>
      <c r="D77" s="38">
        <f>+INPUT!L156</f>
        <v>1066</v>
      </c>
      <c r="E77" s="28"/>
      <c r="F77" s="38">
        <f>+INPUT!M156</f>
        <v>55078</v>
      </c>
      <c r="G77" s="28"/>
      <c r="H77" s="82">
        <f t="shared" si="6"/>
        <v>1.9354370165946475E-2</v>
      </c>
      <c r="I77" s="28"/>
      <c r="J77" s="38">
        <f>+INPUT!O156</f>
        <v>1559</v>
      </c>
      <c r="K77" s="81"/>
      <c r="L77" s="83">
        <f t="shared" si="7"/>
        <v>30.173500000000001</v>
      </c>
    </row>
    <row r="78" spans="1:12" x14ac:dyDescent="0.3">
      <c r="A78" s="28"/>
      <c r="B78" s="28" t="s">
        <v>995</v>
      </c>
      <c r="C78" s="28"/>
      <c r="D78" s="38">
        <f>+INPUT!L157</f>
        <v>0</v>
      </c>
      <c r="E78" s="28"/>
      <c r="F78" s="38">
        <f>+INPUT!M157</f>
        <v>0</v>
      </c>
      <c r="G78" s="28"/>
      <c r="H78" s="82">
        <f t="shared" si="6"/>
        <v>0</v>
      </c>
      <c r="I78" s="28"/>
      <c r="J78" s="38">
        <f>+INPUT!O157</f>
        <v>0</v>
      </c>
      <c r="K78" s="81"/>
      <c r="L78" s="83">
        <f t="shared" si="7"/>
        <v>0</v>
      </c>
    </row>
    <row r="79" spans="1:12" x14ac:dyDescent="0.3">
      <c r="A79" s="28"/>
      <c r="B79" s="28" t="s">
        <v>996</v>
      </c>
      <c r="C79" s="28"/>
      <c r="D79" s="38">
        <f>+INPUT!L158</f>
        <v>0</v>
      </c>
      <c r="E79" s="28"/>
      <c r="F79" s="38">
        <f>+INPUT!M158</f>
        <v>0</v>
      </c>
      <c r="G79" s="28"/>
      <c r="H79" s="82">
        <f t="shared" si="6"/>
        <v>0</v>
      </c>
      <c r="I79" s="28"/>
      <c r="J79" s="38">
        <f>+INPUT!O158</f>
        <v>0</v>
      </c>
      <c r="K79" s="81"/>
      <c r="L79" s="83">
        <f t="shared" si="7"/>
        <v>0</v>
      </c>
    </row>
    <row r="80" spans="1:12" x14ac:dyDescent="0.3">
      <c r="A80" s="28"/>
      <c r="B80" s="28" t="s">
        <v>997</v>
      </c>
      <c r="C80" s="28"/>
      <c r="D80" s="38">
        <f>+INPUT!L159</f>
        <v>3368</v>
      </c>
      <c r="E80" s="28"/>
      <c r="F80" s="38">
        <f>+INPUT!M159</f>
        <v>103124</v>
      </c>
      <c r="G80" s="28"/>
      <c r="H80" s="82">
        <f t="shared" si="6"/>
        <v>3.2659710639618325E-2</v>
      </c>
      <c r="I80" s="28"/>
      <c r="J80" s="38">
        <f>+INPUT!O159</f>
        <v>2568</v>
      </c>
      <c r="K80" s="81"/>
      <c r="L80" s="83">
        <f t="shared" si="7"/>
        <v>83.870099999999994</v>
      </c>
    </row>
    <row r="81" spans="1:13" x14ac:dyDescent="0.3">
      <c r="A81" s="28"/>
      <c r="B81" s="28" t="s">
        <v>998</v>
      </c>
      <c r="C81" s="28"/>
      <c r="D81" s="38">
        <f>+INPUT!L160</f>
        <v>1664</v>
      </c>
      <c r="E81" s="44"/>
      <c r="F81" s="38">
        <f>+INPUT!M160</f>
        <v>284782</v>
      </c>
      <c r="G81" s="44"/>
      <c r="H81" s="117">
        <f t="shared" si="6"/>
        <v>5.8430659241103721E-3</v>
      </c>
      <c r="I81" s="44"/>
      <c r="J81" s="38">
        <f>+INPUT!O160</f>
        <v>1863</v>
      </c>
      <c r="K81" s="44"/>
      <c r="L81" s="118">
        <f t="shared" si="7"/>
        <v>10.8856</v>
      </c>
    </row>
    <row r="82" spans="1:13" ht="16.5" hidden="1" x14ac:dyDescent="0.35">
      <c r="A82" s="28"/>
      <c r="B82" s="50" t="s">
        <v>268</v>
      </c>
      <c r="C82" s="50"/>
      <c r="D82" s="40">
        <f>+INPUT!L161</f>
        <v>0</v>
      </c>
      <c r="E82" s="50"/>
      <c r="F82" s="40">
        <f>+INPUT!M161</f>
        <v>0</v>
      </c>
      <c r="G82" s="50"/>
      <c r="H82" s="155">
        <f>IF(D82&lt;=0,0,D82/F82)</f>
        <v>0</v>
      </c>
      <c r="I82" s="50"/>
      <c r="J82" s="40">
        <f>+INPUT!O161</f>
        <v>0</v>
      </c>
      <c r="K82" s="156"/>
      <c r="L82" s="157">
        <f>ROUND(H82*J82,4)</f>
        <v>0</v>
      </c>
      <c r="M82" s="27" t="s">
        <v>444</v>
      </c>
    </row>
    <row r="83" spans="1:13" x14ac:dyDescent="0.3">
      <c r="A83" s="28"/>
      <c r="B83" s="50" t="s">
        <v>269</v>
      </c>
      <c r="C83" s="50"/>
      <c r="D83" s="40">
        <f>+INPUT!L162</f>
        <v>17359</v>
      </c>
      <c r="E83" s="50"/>
      <c r="F83" s="40">
        <f>+INPUT!M162</f>
        <v>62530</v>
      </c>
      <c r="G83" s="50"/>
      <c r="H83" s="155">
        <f>IF(D83&lt;=0,0,D83/F83)</f>
        <v>0.2776107468415161</v>
      </c>
      <c r="I83" s="50"/>
      <c r="J83" s="40">
        <f>+INPUT!O162</f>
        <v>456</v>
      </c>
      <c r="K83" s="156"/>
      <c r="L83" s="157">
        <f>ROUND(H83*J83,4)</f>
        <v>126.59050000000001</v>
      </c>
    </row>
    <row r="84" spans="1:13" ht="16.5" hidden="1" x14ac:dyDescent="0.35">
      <c r="A84" s="28"/>
      <c r="B84" s="50" t="s">
        <v>270</v>
      </c>
      <c r="C84" s="50"/>
      <c r="D84" s="40">
        <f>+INPUT!L163</f>
        <v>0</v>
      </c>
      <c r="E84" s="50"/>
      <c r="F84" s="40">
        <f>+INPUT!M163</f>
        <v>0</v>
      </c>
      <c r="G84" s="50"/>
      <c r="H84" s="155">
        <f>IF(D84&lt;=0,0,D84/F84)</f>
        <v>0</v>
      </c>
      <c r="I84" s="50"/>
      <c r="J84" s="40">
        <f>+INPUT!O163</f>
        <v>0</v>
      </c>
      <c r="K84" s="156"/>
      <c r="L84" s="157">
        <f>ROUND(H84*J84,4)</f>
        <v>0</v>
      </c>
      <c r="M84" s="27" t="s">
        <v>444</v>
      </c>
    </row>
    <row r="85" spans="1:13" x14ac:dyDescent="0.3">
      <c r="A85" s="28"/>
      <c r="B85" s="28" t="s">
        <v>271</v>
      </c>
      <c r="C85" s="28"/>
      <c r="D85" s="38">
        <f>+INPUT!L164</f>
        <v>0</v>
      </c>
      <c r="E85" s="28"/>
      <c r="F85" s="38">
        <f>+INPUT!M164</f>
        <v>0</v>
      </c>
      <c r="G85" s="28"/>
      <c r="H85" s="82">
        <f>IF(D85&lt;=0,0,D85/F85)</f>
        <v>0</v>
      </c>
      <c r="I85" s="28"/>
      <c r="J85" s="38">
        <f>+INPUT!O164</f>
        <v>0</v>
      </c>
      <c r="K85" s="81"/>
      <c r="L85" s="83">
        <f>ROUND(H85*J85,4)</f>
        <v>0</v>
      </c>
    </row>
    <row r="86" spans="1:13" x14ac:dyDescent="0.3">
      <c r="A86" s="28"/>
      <c r="B86" s="28" t="s">
        <v>272</v>
      </c>
      <c r="C86" s="28"/>
      <c r="D86" s="43">
        <f>+INPUT!L165</f>
        <v>0</v>
      </c>
      <c r="E86" s="28"/>
      <c r="F86" s="43">
        <f>+INPUT!M165</f>
        <v>0</v>
      </c>
      <c r="G86" s="28"/>
      <c r="H86" s="84">
        <f>IF(D86&lt;=0,0,D86/F86)</f>
        <v>0</v>
      </c>
      <c r="I86" s="28"/>
      <c r="J86" s="43">
        <f>+INPUT!O165</f>
        <v>0</v>
      </c>
      <c r="K86" s="28"/>
      <c r="L86" s="85">
        <f>ROUND(H86*J86,4)</f>
        <v>0</v>
      </c>
    </row>
    <row r="87" spans="1:13" x14ac:dyDescent="0.3">
      <c r="A87" s="28"/>
      <c r="B87" s="28" t="s">
        <v>1157</v>
      </c>
      <c r="C87" s="28"/>
      <c r="D87" s="38">
        <f>SUM(D66:D86)</f>
        <v>217692</v>
      </c>
      <c r="E87" s="28"/>
      <c r="F87" s="38">
        <f>SUM(F66:F86)</f>
        <v>3823063.4930467764</v>
      </c>
      <c r="G87" s="28"/>
      <c r="H87" s="82">
        <f t="shared" si="6"/>
        <v>5.6941769446395243E-2</v>
      </c>
      <c r="I87" s="28"/>
      <c r="J87" s="38">
        <f>SUM(J66:J86)</f>
        <v>10906.718334796606</v>
      </c>
      <c r="K87" s="28"/>
      <c r="L87" s="104">
        <f>SUM(L66:L86)</f>
        <v>787.40549999999985</v>
      </c>
    </row>
    <row r="88" spans="1:13" x14ac:dyDescent="0.3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</row>
    <row r="89" spans="1:13" x14ac:dyDescent="0.3">
      <c r="A89" s="28" t="s">
        <v>76</v>
      </c>
      <c r="B89" s="28" t="s">
        <v>999</v>
      </c>
      <c r="C89" s="28"/>
      <c r="D89" s="38">
        <f>+INPUT!L166</f>
        <v>0</v>
      </c>
      <c r="E89" s="28"/>
      <c r="F89" s="38">
        <f>+INPUT!M166</f>
        <v>21130</v>
      </c>
      <c r="G89" s="28"/>
      <c r="H89" s="82">
        <f t="shared" si="6"/>
        <v>0</v>
      </c>
      <c r="I89" s="28"/>
      <c r="J89" s="38">
        <f>+INPUT!O166</f>
        <v>413</v>
      </c>
      <c r="K89" s="28"/>
      <c r="L89" s="83">
        <f t="shared" si="7"/>
        <v>0</v>
      </c>
    </row>
    <row r="90" spans="1:13" x14ac:dyDescent="0.3">
      <c r="A90" s="28"/>
      <c r="B90" s="28" t="s">
        <v>1000</v>
      </c>
      <c r="C90" s="28"/>
      <c r="D90" s="38">
        <f>+INPUT!L167</f>
        <v>0</v>
      </c>
      <c r="E90" s="28"/>
      <c r="F90" s="38">
        <f>+INPUT!M167</f>
        <v>0</v>
      </c>
      <c r="G90" s="28"/>
      <c r="H90" s="82">
        <f t="shared" ref="H90:H108" si="8">IF(D90&lt;=0,0,D90/F90)</f>
        <v>0</v>
      </c>
      <c r="I90" s="28"/>
      <c r="J90" s="38">
        <f>+INPUT!O167</f>
        <v>0</v>
      </c>
      <c r="K90" s="81"/>
      <c r="L90" s="83">
        <f t="shared" ref="L90:L108" si="9">ROUND(H90*J90,4)</f>
        <v>0</v>
      </c>
    </row>
    <row r="91" spans="1:13" x14ac:dyDescent="0.3">
      <c r="A91" s="28"/>
      <c r="B91" s="28" t="s">
        <v>1001</v>
      </c>
      <c r="C91" s="28"/>
      <c r="D91" s="38">
        <f>+INPUT!L168</f>
        <v>0</v>
      </c>
      <c r="E91" s="28"/>
      <c r="F91" s="38">
        <f>+INPUT!M168</f>
        <v>0</v>
      </c>
      <c r="G91" s="28"/>
      <c r="H91" s="82">
        <f t="shared" si="8"/>
        <v>0</v>
      </c>
      <c r="I91" s="28"/>
      <c r="J91" s="38">
        <f>+INPUT!O168</f>
        <v>0</v>
      </c>
      <c r="K91" s="28"/>
      <c r="L91" s="83">
        <f t="shared" si="9"/>
        <v>0</v>
      </c>
    </row>
    <row r="92" spans="1:13" x14ac:dyDescent="0.3">
      <c r="A92" s="28"/>
      <c r="B92" s="28" t="s">
        <v>1002</v>
      </c>
      <c r="C92" s="28"/>
      <c r="D92" s="38">
        <f>+INPUT!L169</f>
        <v>3224</v>
      </c>
      <c r="E92" s="28"/>
      <c r="F92" s="38">
        <f>+INPUT!M169</f>
        <v>37356</v>
      </c>
      <c r="G92" s="28"/>
      <c r="H92" s="82">
        <f t="shared" si="8"/>
        <v>8.6304743548559798E-2</v>
      </c>
      <c r="I92" s="28"/>
      <c r="J92" s="38">
        <f>+INPUT!O169</f>
        <v>905</v>
      </c>
      <c r="K92" s="81"/>
      <c r="L92" s="83">
        <f t="shared" si="9"/>
        <v>78.105800000000002</v>
      </c>
    </row>
    <row r="93" spans="1:13" x14ac:dyDescent="0.3">
      <c r="A93" s="28"/>
      <c r="B93" s="28" t="s">
        <v>1003</v>
      </c>
      <c r="C93" s="28"/>
      <c r="D93" s="38">
        <f>+INPUT!L170</f>
        <v>24</v>
      </c>
      <c r="E93" s="28"/>
      <c r="F93" s="38">
        <f>+INPUT!M170</f>
        <v>2575</v>
      </c>
      <c r="G93" s="28"/>
      <c r="H93" s="82">
        <f t="shared" si="8"/>
        <v>9.3203883495145638E-3</v>
      </c>
      <c r="I93" s="28"/>
      <c r="J93" s="38">
        <f>+INPUT!O170</f>
        <v>-12</v>
      </c>
      <c r="K93" s="28"/>
      <c r="L93" s="83">
        <f t="shared" si="9"/>
        <v>-0.1118</v>
      </c>
    </row>
    <row r="94" spans="1:13" x14ac:dyDescent="0.3">
      <c r="A94" s="28"/>
      <c r="B94" s="28" t="s">
        <v>279</v>
      </c>
      <c r="C94" s="28"/>
      <c r="D94" s="38">
        <f>+INPUT!L171</f>
        <v>2217</v>
      </c>
      <c r="E94" s="28"/>
      <c r="F94" s="38">
        <f>+INPUT!M171</f>
        <v>8336</v>
      </c>
      <c r="G94" s="28"/>
      <c r="H94" s="82">
        <f>IF(D94&lt;=0,0,D94/F94)</f>
        <v>0.26595489443378117</v>
      </c>
      <c r="I94" s="28"/>
      <c r="J94" s="38">
        <f>+INPUT!O171</f>
        <v>27</v>
      </c>
      <c r="K94" s="81"/>
      <c r="L94" s="83">
        <f>ROUND(H94*J94,4)</f>
        <v>7.1807999999999996</v>
      </c>
    </row>
    <row r="95" spans="1:13" x14ac:dyDescent="0.3">
      <c r="A95" s="28"/>
      <c r="B95" s="28" t="s">
        <v>280</v>
      </c>
      <c r="C95" s="28"/>
      <c r="D95" s="38">
        <f>+INPUT!L172</f>
        <v>0</v>
      </c>
      <c r="E95" s="28"/>
      <c r="F95" s="38">
        <f>+INPUT!M172</f>
        <v>0</v>
      </c>
      <c r="G95" s="28"/>
      <c r="H95" s="82">
        <f>IF(D95&lt;=0,0,D95/F95)</f>
        <v>0</v>
      </c>
      <c r="I95" s="28"/>
      <c r="J95" s="38">
        <f>+INPUT!O172</f>
        <v>0</v>
      </c>
      <c r="K95" s="28"/>
      <c r="L95" s="83">
        <f>ROUND(H95*J95,4)</f>
        <v>0</v>
      </c>
    </row>
    <row r="96" spans="1:13" x14ac:dyDescent="0.3">
      <c r="A96" s="28"/>
      <c r="B96" s="28" t="s">
        <v>1717</v>
      </c>
      <c r="C96" s="28"/>
      <c r="D96" s="38">
        <f>+INPUT!L173</f>
        <v>0</v>
      </c>
      <c r="E96" s="28"/>
      <c r="F96" s="38">
        <f>+INPUT!M173</f>
        <v>0</v>
      </c>
      <c r="G96" s="28"/>
      <c r="H96" s="82">
        <f t="shared" ref="H96:H101" si="10">IF(D96&lt;=0,0,D96/F96)</f>
        <v>0</v>
      </c>
      <c r="I96" s="28"/>
      <c r="J96" s="38">
        <f>+INPUT!O173</f>
        <v>0</v>
      </c>
      <c r="K96" s="28"/>
      <c r="L96" s="83">
        <f t="shared" ref="L96:L101" si="11">ROUND(H96*J96,4)</f>
        <v>0</v>
      </c>
    </row>
    <row r="97" spans="1:12" x14ac:dyDescent="0.3">
      <c r="A97" s="28"/>
      <c r="B97" s="28" t="s">
        <v>1718</v>
      </c>
      <c r="C97" s="28"/>
      <c r="D97" s="38">
        <f>+INPUT!L174</f>
        <v>0</v>
      </c>
      <c r="E97" s="28"/>
      <c r="F97" s="38">
        <f>+INPUT!M174</f>
        <v>0</v>
      </c>
      <c r="G97" s="28"/>
      <c r="H97" s="82">
        <f t="shared" si="10"/>
        <v>0</v>
      </c>
      <c r="I97" s="28"/>
      <c r="J97" s="38">
        <f>+INPUT!O174</f>
        <v>0</v>
      </c>
      <c r="K97" s="28"/>
      <c r="L97" s="83">
        <f t="shared" si="11"/>
        <v>0</v>
      </c>
    </row>
    <row r="98" spans="1:12" x14ac:dyDescent="0.3">
      <c r="A98" s="28"/>
      <c r="B98" s="28" t="s">
        <v>1719</v>
      </c>
      <c r="C98" s="28"/>
      <c r="D98" s="38">
        <f>+INPUT!L175</f>
        <v>0</v>
      </c>
      <c r="E98" s="28"/>
      <c r="F98" s="38">
        <f>+INPUT!M175</f>
        <v>0</v>
      </c>
      <c r="G98" s="28"/>
      <c r="H98" s="82">
        <f t="shared" si="10"/>
        <v>0</v>
      </c>
      <c r="I98" s="28"/>
      <c r="J98" s="38">
        <f>+INPUT!O175</f>
        <v>0</v>
      </c>
      <c r="K98" s="28"/>
      <c r="L98" s="83">
        <f t="shared" si="11"/>
        <v>0</v>
      </c>
    </row>
    <row r="99" spans="1:12" x14ac:dyDescent="0.3">
      <c r="A99" s="28"/>
      <c r="B99" s="28" t="s">
        <v>1720</v>
      </c>
      <c r="C99" s="28"/>
      <c r="D99" s="38">
        <f>+INPUT!L176</f>
        <v>0</v>
      </c>
      <c r="E99" s="28"/>
      <c r="F99" s="38">
        <f>+INPUT!M176</f>
        <v>0</v>
      </c>
      <c r="G99" s="28"/>
      <c r="H99" s="82">
        <f t="shared" si="10"/>
        <v>0</v>
      </c>
      <c r="I99" s="28"/>
      <c r="J99" s="38">
        <f>+INPUT!O176</f>
        <v>0</v>
      </c>
      <c r="K99" s="28"/>
      <c r="L99" s="83">
        <f t="shared" si="11"/>
        <v>0</v>
      </c>
    </row>
    <row r="100" spans="1:12" x14ac:dyDescent="0.3">
      <c r="A100" s="28"/>
      <c r="B100" s="28" t="s">
        <v>1721</v>
      </c>
      <c r="C100" s="28"/>
      <c r="D100" s="38">
        <f>+INPUT!L177</f>
        <v>0</v>
      </c>
      <c r="E100" s="28"/>
      <c r="F100" s="38">
        <f>+INPUT!M177</f>
        <v>0</v>
      </c>
      <c r="G100" s="28"/>
      <c r="H100" s="82">
        <f t="shared" si="10"/>
        <v>0</v>
      </c>
      <c r="I100" s="28"/>
      <c r="J100" s="38">
        <f>+INPUT!O177</f>
        <v>0</v>
      </c>
      <c r="K100" s="28"/>
      <c r="L100" s="83">
        <f t="shared" si="11"/>
        <v>0</v>
      </c>
    </row>
    <row r="101" spans="1:12" x14ac:dyDescent="0.3">
      <c r="A101" s="28"/>
      <c r="B101" s="28" t="s">
        <v>1722</v>
      </c>
      <c r="C101" s="28"/>
      <c r="D101" s="38">
        <f>+INPUT!L178</f>
        <v>0</v>
      </c>
      <c r="E101" s="28"/>
      <c r="F101" s="38">
        <f>+INPUT!M178</f>
        <v>0</v>
      </c>
      <c r="G101" s="28"/>
      <c r="H101" s="82">
        <f t="shared" si="10"/>
        <v>0</v>
      </c>
      <c r="I101" s="28"/>
      <c r="J101" s="38">
        <f>+INPUT!O178</f>
        <v>0</v>
      </c>
      <c r="K101" s="28"/>
      <c r="L101" s="83">
        <f t="shared" si="11"/>
        <v>0</v>
      </c>
    </row>
    <row r="102" spans="1:12" x14ac:dyDescent="0.3">
      <c r="A102" s="28"/>
      <c r="B102" s="28" t="s">
        <v>1613</v>
      </c>
      <c r="C102" s="28"/>
      <c r="D102" s="38">
        <f>+INPUT!L179</f>
        <v>225</v>
      </c>
      <c r="E102" s="28"/>
      <c r="F102" s="38">
        <f>+INPUT!M179</f>
        <v>5407</v>
      </c>
      <c r="G102" s="28"/>
      <c r="H102" s="82">
        <f>IF(D102&lt;=0,0,D102/F102)</f>
        <v>4.1612724246347328E-2</v>
      </c>
      <c r="I102" s="28"/>
      <c r="J102" s="38">
        <f>+INPUT!O179</f>
        <v>0</v>
      </c>
      <c r="K102" s="28"/>
      <c r="L102" s="83">
        <f>ROUND(H102*J102,4)</f>
        <v>0</v>
      </c>
    </row>
    <row r="103" spans="1:12" x14ac:dyDescent="0.3">
      <c r="A103" s="28"/>
      <c r="B103" s="28" t="s">
        <v>1614</v>
      </c>
      <c r="C103" s="28"/>
      <c r="D103" s="38">
        <f>+INPUT!L180</f>
        <v>2715</v>
      </c>
      <c r="E103" s="28"/>
      <c r="F103" s="38">
        <f>+INPUT!M180</f>
        <v>59443</v>
      </c>
      <c r="G103" s="28"/>
      <c r="H103" s="82">
        <f>IF(D103&lt;=0,0,D103/F103)</f>
        <v>4.5674007031946573E-2</v>
      </c>
      <c r="I103" s="28"/>
      <c r="J103" s="38">
        <f>+INPUT!O180</f>
        <v>0</v>
      </c>
      <c r="K103" s="28"/>
      <c r="L103" s="83">
        <f>ROUND(H103*J103,4)</f>
        <v>0</v>
      </c>
    </row>
    <row r="104" spans="1:12" x14ac:dyDescent="0.3">
      <c r="A104" s="28"/>
      <c r="B104" s="28" t="s">
        <v>1004</v>
      </c>
      <c r="C104" s="28"/>
      <c r="D104" s="38">
        <f>+INPUT!L181</f>
        <v>0</v>
      </c>
      <c r="E104" s="28"/>
      <c r="F104" s="38">
        <f>+INPUT!M181</f>
        <v>0</v>
      </c>
      <c r="G104" s="28"/>
      <c r="H104" s="82">
        <f t="shared" si="8"/>
        <v>0</v>
      </c>
      <c r="I104" s="28"/>
      <c r="J104" s="38">
        <f>+INPUT!O181</f>
        <v>0</v>
      </c>
      <c r="K104" s="81"/>
      <c r="L104" s="83">
        <f t="shared" si="9"/>
        <v>0</v>
      </c>
    </row>
    <row r="105" spans="1:12" x14ac:dyDescent="0.3">
      <c r="A105" s="28"/>
      <c r="B105" s="28" t="s">
        <v>1005</v>
      </c>
      <c r="C105" s="28"/>
      <c r="D105" s="38">
        <f>+INPUT!L182</f>
        <v>466</v>
      </c>
      <c r="E105" s="28"/>
      <c r="F105" s="38">
        <f>+INPUT!M182</f>
        <v>4366</v>
      </c>
      <c r="G105" s="28"/>
      <c r="H105" s="82">
        <f t="shared" si="8"/>
        <v>0.10673385249656436</v>
      </c>
      <c r="I105" s="28"/>
      <c r="J105" s="38">
        <f>+INPUT!O182</f>
        <v>12</v>
      </c>
      <c r="K105" s="28"/>
      <c r="L105" s="83">
        <f t="shared" si="9"/>
        <v>1.2807999999999999</v>
      </c>
    </row>
    <row r="106" spans="1:12" x14ac:dyDescent="0.3">
      <c r="A106" s="28"/>
      <c r="B106" s="28" t="s">
        <v>1006</v>
      </c>
      <c r="C106" s="28"/>
      <c r="D106" s="38">
        <f>+INPUT!L183</f>
        <v>12280</v>
      </c>
      <c r="E106" s="28"/>
      <c r="F106" s="38">
        <f>+INPUT!M183</f>
        <v>97731</v>
      </c>
      <c r="G106" s="28"/>
      <c r="H106" s="82">
        <f t="shared" si="8"/>
        <v>0.12565102168196376</v>
      </c>
      <c r="I106" s="28"/>
      <c r="J106" s="38">
        <f>+INPUT!O183</f>
        <v>41</v>
      </c>
      <c r="K106" s="28"/>
      <c r="L106" s="83">
        <f t="shared" si="9"/>
        <v>5.1516999999999999</v>
      </c>
    </row>
    <row r="107" spans="1:12" x14ac:dyDescent="0.3">
      <c r="A107" s="28"/>
      <c r="B107" s="28" t="s">
        <v>1007</v>
      </c>
      <c r="C107" s="28"/>
      <c r="D107" s="38">
        <f>+INPUT!L184</f>
        <v>9337</v>
      </c>
      <c r="E107" s="28"/>
      <c r="F107" s="38">
        <f>+INPUT!M184</f>
        <v>98561</v>
      </c>
      <c r="G107" s="28"/>
      <c r="H107" s="82">
        <f t="shared" si="8"/>
        <v>9.473321090492183E-2</v>
      </c>
      <c r="I107" s="28"/>
      <c r="J107" s="38">
        <f>+INPUT!O184</f>
        <v>59</v>
      </c>
      <c r="K107" s="28"/>
      <c r="L107" s="83">
        <f t="shared" si="9"/>
        <v>5.5892999999999997</v>
      </c>
    </row>
    <row r="108" spans="1:12" x14ac:dyDescent="0.3">
      <c r="A108" s="28"/>
      <c r="B108" s="28" t="s">
        <v>1008</v>
      </c>
      <c r="C108" s="28"/>
      <c r="D108" s="38">
        <f>+INPUT!L185</f>
        <v>12666</v>
      </c>
      <c r="E108" s="44"/>
      <c r="F108" s="38">
        <f>+INPUT!M185</f>
        <v>98714</v>
      </c>
      <c r="G108" s="44"/>
      <c r="H108" s="117">
        <f t="shared" si="8"/>
        <v>0.12831006746763376</v>
      </c>
      <c r="I108" s="44"/>
      <c r="J108" s="38">
        <f>+INPUT!O185</f>
        <v>46</v>
      </c>
      <c r="K108" s="44"/>
      <c r="L108" s="118">
        <f t="shared" si="9"/>
        <v>5.9023000000000003</v>
      </c>
    </row>
    <row r="109" spans="1:12" x14ac:dyDescent="0.3">
      <c r="A109" s="28"/>
      <c r="B109" s="28" t="s">
        <v>599</v>
      </c>
      <c r="C109" s="28"/>
      <c r="D109" s="38">
        <f>+INPUT!L186</f>
        <v>13428</v>
      </c>
      <c r="E109" s="44"/>
      <c r="F109" s="38">
        <f>+INPUT!M186</f>
        <v>193390</v>
      </c>
      <c r="G109" s="44"/>
      <c r="H109" s="117">
        <f>IF(D109&lt;=0,0,D109/F109)</f>
        <v>6.9434820828377888E-2</v>
      </c>
      <c r="I109" s="44"/>
      <c r="J109" s="38">
        <f>+INPUT!O186</f>
        <v>0</v>
      </c>
      <c r="K109" s="44"/>
      <c r="L109" s="118">
        <f>ROUND(H109*J109,4)</f>
        <v>0</v>
      </c>
    </row>
    <row r="110" spans="1:12" x14ac:dyDescent="0.3">
      <c r="A110" s="28"/>
      <c r="B110" s="28" t="s">
        <v>924</v>
      </c>
      <c r="C110" s="28"/>
      <c r="D110" s="43">
        <f>+INPUT!L187</f>
        <v>273</v>
      </c>
      <c r="E110" s="28"/>
      <c r="F110" s="43">
        <f>+INPUT!M187</f>
        <v>224659</v>
      </c>
      <c r="G110" s="28"/>
      <c r="H110" s="84">
        <f>IF(D110&lt;=0,0,D110/F110)</f>
        <v>1.2151749985533631E-3</v>
      </c>
      <c r="I110" s="28"/>
      <c r="J110" s="43">
        <f>+INPUT!O187</f>
        <v>484</v>
      </c>
      <c r="K110" s="28"/>
      <c r="L110" s="85">
        <f>ROUND(H110*J110,4)</f>
        <v>0.58809999999999996</v>
      </c>
    </row>
    <row r="111" spans="1:12" x14ac:dyDescent="0.3">
      <c r="A111" s="28"/>
      <c r="B111" s="28" t="s">
        <v>1157</v>
      </c>
      <c r="C111" s="28"/>
      <c r="D111" s="38">
        <f>SUM(D89:D110)</f>
        <v>56855</v>
      </c>
      <c r="E111" s="28"/>
      <c r="F111" s="38">
        <f>SUM(F89:F110)</f>
        <v>851668</v>
      </c>
      <c r="G111" s="28"/>
      <c r="H111" s="82">
        <f>IF(D111&lt;=0,0,D111/F111)</f>
        <v>6.6757234039555316E-2</v>
      </c>
      <c r="I111" s="28"/>
      <c r="J111" s="40">
        <f>SUM(J89:J110)</f>
        <v>1975</v>
      </c>
      <c r="K111" s="28"/>
      <c r="L111" s="83">
        <f>SUM(L89:L110)</f>
        <v>103.687</v>
      </c>
    </row>
    <row r="112" spans="1:12" x14ac:dyDescent="0.3">
      <c r="A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</row>
    <row r="113" spans="1:12" x14ac:dyDescent="0.3">
      <c r="A113" s="3" t="s">
        <v>1163</v>
      </c>
      <c r="B113" s="3" t="s">
        <v>1009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</row>
    <row r="114" spans="1:12" x14ac:dyDescent="0.3">
      <c r="B114" s="3" t="s">
        <v>1187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</row>
    <row r="115" spans="1:12" x14ac:dyDescent="0.3">
      <c r="B115" s="23"/>
      <c r="C115" s="28"/>
      <c r="D115" s="28"/>
      <c r="E115" s="28"/>
      <c r="F115" s="28"/>
      <c r="G115" s="28"/>
      <c r="H115" s="28"/>
      <c r="I115" s="28"/>
      <c r="J115" s="28"/>
      <c r="K115" s="28"/>
      <c r="L115" s="28"/>
    </row>
    <row r="121" spans="1:12" x14ac:dyDescent="0.3">
      <c r="D121" s="16"/>
      <c r="F121" s="16"/>
    </row>
  </sheetData>
  <phoneticPr fontId="0" type="noConversion"/>
  <printOptions horizontalCentered="1" verticalCentered="1"/>
  <pageMargins left="0.25" right="0.25" top="0.24" bottom="0.25" header="0.18" footer="0.25"/>
  <pageSetup scale="88" fitToHeight="2" orientation="portrait" r:id="rId1"/>
  <headerFooter alignWithMargins="0"/>
  <rowBreaks count="1" manualBreakCount="1">
    <brk id="53" max="1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M60"/>
  <sheetViews>
    <sheetView workbookViewId="0"/>
  </sheetViews>
  <sheetFormatPr defaultRowHeight="15" x14ac:dyDescent="0.3"/>
  <cols>
    <col min="1" max="1" width="12.140625" style="3" customWidth="1"/>
    <col min="2" max="3" width="9.140625" style="3"/>
    <col min="4" max="4" width="10.7109375" style="3" customWidth="1"/>
    <col min="5" max="5" width="16" style="3" bestFit="1" customWidth="1"/>
    <col min="6" max="6" width="2.7109375" style="3" customWidth="1"/>
    <col min="7" max="7" width="14.5703125" style="3" bestFit="1" customWidth="1"/>
    <col min="8" max="8" width="14.140625" style="3" hidden="1" customWidth="1"/>
    <col min="9" max="9" width="22.140625" style="3" bestFit="1" customWidth="1"/>
    <col min="10" max="10" width="10.42578125" style="3" bestFit="1" customWidth="1"/>
    <col min="11" max="11" width="9.85546875" style="3" bestFit="1" customWidth="1"/>
    <col min="12" max="13" width="12.42578125" style="3" bestFit="1" customWidth="1"/>
    <col min="14" max="16384" width="9.140625" style="3"/>
  </cols>
  <sheetData>
    <row r="1" spans="1:10" ht="16.5" x14ac:dyDescent="0.35">
      <c r="A1" s="27" t="s">
        <v>1207</v>
      </c>
      <c r="B1" s="19" t="str">
        <f>INPUT!C1</f>
        <v>November 2010</v>
      </c>
      <c r="J1" s="27" t="s">
        <v>1609</v>
      </c>
    </row>
    <row r="4" spans="1:10" ht="16.5" x14ac:dyDescent="0.35">
      <c r="F4" s="18" t="s">
        <v>409</v>
      </c>
    </row>
    <row r="5" spans="1:10" ht="16.5" x14ac:dyDescent="0.35">
      <c r="F5" s="18" t="s">
        <v>1789</v>
      </c>
    </row>
    <row r="6" spans="1:10" ht="16.5" x14ac:dyDescent="0.35">
      <c r="F6" s="18" t="s">
        <v>1628</v>
      </c>
    </row>
    <row r="7" spans="1:10" ht="16.5" x14ac:dyDescent="0.35">
      <c r="F7" s="18" t="s">
        <v>1042</v>
      </c>
    </row>
    <row r="8" spans="1:10" ht="16.5" x14ac:dyDescent="0.35">
      <c r="F8" s="52" t="s">
        <v>1043</v>
      </c>
    </row>
    <row r="13" spans="1:10" ht="16.5" x14ac:dyDescent="0.35">
      <c r="E13" s="20"/>
      <c r="F13" s="21" t="s">
        <v>1195</v>
      </c>
      <c r="G13" s="20"/>
      <c r="I13" s="21" t="s">
        <v>1044</v>
      </c>
    </row>
    <row r="14" spans="1:10" ht="16.5" x14ac:dyDescent="0.35">
      <c r="E14" s="79"/>
      <c r="F14" s="63"/>
      <c r="G14" s="79"/>
      <c r="I14" s="63"/>
    </row>
    <row r="15" spans="1:10" ht="16.5" x14ac:dyDescent="0.35">
      <c r="A15" s="27" t="s">
        <v>1563</v>
      </c>
      <c r="E15" s="18" t="s">
        <v>741</v>
      </c>
      <c r="G15" s="18" t="s">
        <v>741</v>
      </c>
      <c r="I15" s="18" t="s">
        <v>114</v>
      </c>
    </row>
    <row r="16" spans="1:10" ht="16.5" x14ac:dyDescent="0.35">
      <c r="E16" s="86" t="s">
        <v>95</v>
      </c>
      <c r="G16" s="86" t="s">
        <v>1564</v>
      </c>
      <c r="I16" s="52" t="s">
        <v>742</v>
      </c>
    </row>
    <row r="17" spans="1:13" x14ac:dyDescent="0.3">
      <c r="E17" s="55" t="s">
        <v>422</v>
      </c>
      <c r="G17" s="55" t="s">
        <v>423</v>
      </c>
      <c r="I17" s="55" t="s">
        <v>1565</v>
      </c>
    </row>
    <row r="19" spans="1:13" x14ac:dyDescent="0.3">
      <c r="C19" s="3" t="s">
        <v>2120</v>
      </c>
      <c r="E19" s="16">
        <f>+INPUT!J199</f>
        <v>6499.65</v>
      </c>
      <c r="F19" s="16"/>
      <c r="G19" s="16">
        <f>ROUND(INPUT!C16*PAGE10!L36,0)</f>
        <v>10205</v>
      </c>
      <c r="H19" s="16"/>
      <c r="I19" s="16">
        <f>+G19-E19</f>
        <v>3705.3500000000004</v>
      </c>
    </row>
    <row r="20" spans="1:13" x14ac:dyDescent="0.3">
      <c r="C20" s="3" t="s">
        <v>2121</v>
      </c>
      <c r="E20" s="16">
        <f>+INPUT!J200</f>
        <v>2868.32</v>
      </c>
      <c r="F20" s="16"/>
      <c r="G20" s="16">
        <f>ROUND(INPUT!C17*PAGE10!L42,0)</f>
        <v>25758</v>
      </c>
      <c r="H20" s="16"/>
      <c r="I20" s="16">
        <f>+G20-E20</f>
        <v>22889.68</v>
      </c>
    </row>
    <row r="21" spans="1:13" x14ac:dyDescent="0.3">
      <c r="C21" s="3" t="s">
        <v>2122</v>
      </c>
      <c r="E21" s="16">
        <f>+INPUT!J201</f>
        <v>1666.25</v>
      </c>
      <c r="F21" s="16"/>
      <c r="G21" s="16">
        <f>ROUND(INPUT!C18*PAGE10!L52,0)</f>
        <v>10343</v>
      </c>
      <c r="H21" s="16"/>
      <c r="I21" s="16">
        <f>+G21-E21</f>
        <v>8676.75</v>
      </c>
    </row>
    <row r="22" spans="1:13" x14ac:dyDescent="0.3">
      <c r="C22" s="3" t="s">
        <v>2123</v>
      </c>
      <c r="E22" s="16">
        <f>+INPUT!J202</f>
        <v>11205.28</v>
      </c>
      <c r="F22" s="16"/>
      <c r="G22" s="16">
        <f>ROUND(INPUT!C19*PAGE10!L87,0)</f>
        <v>34843</v>
      </c>
      <c r="H22" s="16"/>
      <c r="I22" s="16">
        <f>+G22-E22</f>
        <v>23637.72</v>
      </c>
      <c r="K22" s="2"/>
    </row>
    <row r="23" spans="1:13" x14ac:dyDescent="0.3">
      <c r="C23" s="3" t="s">
        <v>76</v>
      </c>
      <c r="E23" s="26">
        <f>+INPUT!J203</f>
        <v>1323.4</v>
      </c>
      <c r="F23" s="16"/>
      <c r="G23" s="26">
        <f>ROUND(INPUT!C20*PAGE10!L111,0)</f>
        <v>20517</v>
      </c>
      <c r="H23" s="16"/>
      <c r="I23" s="26">
        <f>+G23-E23</f>
        <v>19193.599999999999</v>
      </c>
      <c r="L23" s="2"/>
      <c r="M23" s="2"/>
    </row>
    <row r="24" spans="1:13" x14ac:dyDescent="0.3">
      <c r="C24" s="3" t="s">
        <v>702</v>
      </c>
      <c r="E24" s="16">
        <f>SUM(E19:E23)</f>
        <v>23562.9</v>
      </c>
      <c r="F24" s="16"/>
      <c r="G24" s="16">
        <f>SUM(G19:G23)</f>
        <v>101666</v>
      </c>
      <c r="H24" s="16"/>
      <c r="I24" s="17">
        <f>SUM(I19:I23)</f>
        <v>78103.100000000006</v>
      </c>
      <c r="K24" s="16">
        <f>E24-G24</f>
        <v>-78103.100000000006</v>
      </c>
      <c r="L24" s="2"/>
      <c r="M24" s="2"/>
    </row>
    <row r="25" spans="1:13" x14ac:dyDescent="0.3">
      <c r="L25" s="2"/>
      <c r="M25" s="2"/>
    </row>
    <row r="26" spans="1:13" ht="16.5" x14ac:dyDescent="0.35">
      <c r="A26" s="27"/>
      <c r="E26" s="18" t="s">
        <v>744</v>
      </c>
      <c r="G26" s="18" t="s">
        <v>744</v>
      </c>
      <c r="H26" s="18" t="s">
        <v>481</v>
      </c>
      <c r="I26" s="18" t="s">
        <v>114</v>
      </c>
    </row>
    <row r="27" spans="1:13" ht="16.5" x14ac:dyDescent="0.35">
      <c r="E27" s="86" t="s">
        <v>95</v>
      </c>
      <c r="G27" s="86" t="s">
        <v>1564</v>
      </c>
      <c r="H27" s="21" t="s">
        <v>1223</v>
      </c>
      <c r="I27" s="52" t="s">
        <v>745</v>
      </c>
    </row>
    <row r="28" spans="1:13" x14ac:dyDescent="0.3">
      <c r="E28" s="55" t="s">
        <v>425</v>
      </c>
      <c r="G28" s="55" t="s">
        <v>427</v>
      </c>
      <c r="H28" s="55" t="s">
        <v>429</v>
      </c>
      <c r="I28" s="55" t="s">
        <v>748</v>
      </c>
    </row>
    <row r="30" spans="1:13" x14ac:dyDescent="0.3">
      <c r="C30" s="3" t="s">
        <v>2120</v>
      </c>
      <c r="E30" s="16">
        <f>INPUT!L199</f>
        <v>40905.29</v>
      </c>
      <c r="F30" s="16"/>
      <c r="G30" s="16">
        <f>INPUT!O199</f>
        <v>0</v>
      </c>
      <c r="H30" s="16"/>
      <c r="I30" s="16">
        <f>+G30-E30</f>
        <v>-40905.29</v>
      </c>
    </row>
    <row r="31" spans="1:13" x14ac:dyDescent="0.3">
      <c r="C31" s="3" t="s">
        <v>2121</v>
      </c>
      <c r="E31" s="16">
        <f>INPUT!L200</f>
        <v>3893.99</v>
      </c>
      <c r="F31" s="16"/>
      <c r="G31" s="16">
        <f>INPUT!O200</f>
        <v>35.78</v>
      </c>
      <c r="H31" s="89"/>
      <c r="I31" s="17">
        <f>+G31-E31-H31</f>
        <v>-3858.2099999999996</v>
      </c>
    </row>
    <row r="32" spans="1:13" x14ac:dyDescent="0.3">
      <c r="C32" s="3" t="s">
        <v>2122</v>
      </c>
      <c r="E32" s="16">
        <f>INPUT!L201</f>
        <v>9904.08</v>
      </c>
      <c r="F32" s="16"/>
      <c r="G32" s="16">
        <f>INPUT!O201</f>
        <v>6304.15</v>
      </c>
      <c r="H32" s="16"/>
      <c r="I32" s="17">
        <f>+G32-E32-H32</f>
        <v>-3599.9300000000003</v>
      </c>
    </row>
    <row r="33" spans="3:13" x14ac:dyDescent="0.3">
      <c r="C33" s="3" t="s">
        <v>2123</v>
      </c>
      <c r="E33" s="16">
        <f>INPUT!L202</f>
        <v>29933.919999999998</v>
      </c>
      <c r="F33" s="16"/>
      <c r="G33" s="16">
        <f>INPUT!O202</f>
        <v>364.77</v>
      </c>
      <c r="H33" s="16"/>
      <c r="I33" s="16">
        <f>+G33-E33</f>
        <v>-29569.149999999998</v>
      </c>
    </row>
    <row r="34" spans="3:13" x14ac:dyDescent="0.3">
      <c r="C34" s="3" t="s">
        <v>76</v>
      </c>
      <c r="E34" s="26">
        <f>INPUT!L203</f>
        <v>10667.04</v>
      </c>
      <c r="F34" s="16"/>
      <c r="G34" s="26">
        <f>INPUT!O203</f>
        <v>1067.6500000000001</v>
      </c>
      <c r="H34" s="26"/>
      <c r="I34" s="26">
        <f>+G34-E34</f>
        <v>-9599.3900000000012</v>
      </c>
      <c r="L34" s="2"/>
      <c r="M34" s="2"/>
    </row>
    <row r="35" spans="3:13" x14ac:dyDescent="0.3">
      <c r="C35" s="3" t="s">
        <v>702</v>
      </c>
      <c r="E35" s="16">
        <f>SUM(E30:E34)</f>
        <v>95304.320000000007</v>
      </c>
      <c r="F35" s="16"/>
      <c r="G35" s="16">
        <f>SUM(G30:G34)</f>
        <v>7772.3499999999985</v>
      </c>
      <c r="H35" s="17">
        <f>SUM(H31:H34)</f>
        <v>0</v>
      </c>
      <c r="I35" s="17">
        <f>SUM(I30:I34)</f>
        <v>-87531.97</v>
      </c>
      <c r="L35" s="2"/>
      <c r="M35" s="2"/>
    </row>
    <row r="36" spans="3:13" x14ac:dyDescent="0.3">
      <c r="L36" s="2"/>
      <c r="M36" s="2"/>
    </row>
    <row r="37" spans="3:13" x14ac:dyDescent="0.3">
      <c r="L37" s="2"/>
      <c r="M37" s="17"/>
    </row>
    <row r="38" spans="3:13" ht="16.5" x14ac:dyDescent="0.35">
      <c r="E38" s="18" t="s">
        <v>1566</v>
      </c>
      <c r="G38" s="18"/>
      <c r="I38" s="18" t="s">
        <v>1566</v>
      </c>
    </row>
    <row r="39" spans="3:13" ht="16.5" x14ac:dyDescent="0.35">
      <c r="E39" s="18" t="s">
        <v>979</v>
      </c>
      <c r="G39" s="18"/>
      <c r="I39" s="18" t="s">
        <v>979</v>
      </c>
    </row>
    <row r="40" spans="3:13" ht="16.5" x14ac:dyDescent="0.35">
      <c r="E40" s="86" t="s">
        <v>1567</v>
      </c>
      <c r="G40" s="52"/>
      <c r="I40" s="86" t="s">
        <v>1564</v>
      </c>
    </row>
    <row r="41" spans="3:13" x14ac:dyDescent="0.3">
      <c r="E41" s="55" t="s">
        <v>428</v>
      </c>
      <c r="G41" s="55"/>
      <c r="I41" s="55" t="s">
        <v>749</v>
      </c>
    </row>
    <row r="43" spans="3:13" x14ac:dyDescent="0.3">
      <c r="C43" s="3" t="s">
        <v>2120</v>
      </c>
      <c r="E43" s="17">
        <f>+INPUT!M199</f>
        <v>18522602.829999998</v>
      </c>
      <c r="G43" s="16"/>
      <c r="I43" s="16">
        <f>+E43+I19+I30</f>
        <v>18485402.890000001</v>
      </c>
    </row>
    <row r="44" spans="3:13" x14ac:dyDescent="0.3">
      <c r="C44" s="3" t="s">
        <v>2121</v>
      </c>
      <c r="E44" s="17">
        <f>+INPUT!M200</f>
        <v>2144596.9300000002</v>
      </c>
      <c r="G44" s="16"/>
      <c r="I44" s="16">
        <f>+E44+I20+I31</f>
        <v>2163628.4000000004</v>
      </c>
    </row>
    <row r="45" spans="3:13" x14ac:dyDescent="0.3">
      <c r="C45" s="3" t="s">
        <v>2122</v>
      </c>
      <c r="E45" s="17">
        <f>+INPUT!M201</f>
        <v>8567573.4800000004</v>
      </c>
      <c r="G45" s="16"/>
      <c r="I45" s="16">
        <f>+E45+I21+I32</f>
        <v>8572650.3000000007</v>
      </c>
    </row>
    <row r="46" spans="3:13" x14ac:dyDescent="0.3">
      <c r="C46" s="3" t="s">
        <v>2123</v>
      </c>
      <c r="E46" s="17">
        <f>+INPUT!M202</f>
        <v>12333104.810000001</v>
      </c>
      <c r="G46" s="16"/>
      <c r="I46" s="16">
        <f>+E46+I22+I33</f>
        <v>12327173.380000001</v>
      </c>
    </row>
    <row r="47" spans="3:13" x14ac:dyDescent="0.3">
      <c r="C47" s="3" t="s">
        <v>76</v>
      </c>
      <c r="E47" s="25">
        <f>+INPUT!M203</f>
        <v>5966287.5899999999</v>
      </c>
      <c r="G47" s="59"/>
      <c r="I47" s="26">
        <f>+E47+I23+I34</f>
        <v>5975881.7999999998</v>
      </c>
    </row>
    <row r="48" spans="3:13" x14ac:dyDescent="0.3">
      <c r="C48" s="3" t="s">
        <v>702</v>
      </c>
      <c r="E48" s="16">
        <f>SUM(E43:E47)</f>
        <v>47534165.640000001</v>
      </c>
      <c r="G48" s="16"/>
      <c r="I48" s="16">
        <f>SUM(I43:I47)</f>
        <v>47524736.769999996</v>
      </c>
    </row>
    <row r="51" spans="1:9" x14ac:dyDescent="0.3">
      <c r="I51" s="16"/>
    </row>
    <row r="52" spans="1:9" x14ac:dyDescent="0.3">
      <c r="E52" s="261" t="s">
        <v>739</v>
      </c>
      <c r="G52" s="261" t="s">
        <v>738</v>
      </c>
      <c r="I52" s="16"/>
    </row>
    <row r="53" spans="1:9" x14ac:dyDescent="0.3">
      <c r="A53" s="3" t="s">
        <v>1163</v>
      </c>
      <c r="B53" s="23" t="s">
        <v>1463</v>
      </c>
      <c r="E53" s="87">
        <f>+INPUT!C12</f>
        <v>15.6</v>
      </c>
      <c r="G53" s="267">
        <f>INPUT!C13</f>
        <v>323.41000000000003</v>
      </c>
      <c r="I53" s="16"/>
    </row>
    <row r="54" spans="1:9" x14ac:dyDescent="0.3">
      <c r="B54" s="821" t="s">
        <v>1466</v>
      </c>
      <c r="E54" s="87">
        <f>+INPUT!C16</f>
        <v>20.73</v>
      </c>
      <c r="G54" s="87">
        <f>INPUT!D16</f>
        <v>0</v>
      </c>
      <c r="I54" s="16"/>
    </row>
    <row r="55" spans="1:9" x14ac:dyDescent="0.3">
      <c r="B55" s="821" t="s">
        <v>1467</v>
      </c>
      <c r="E55" s="87">
        <f>+INPUT!C17</f>
        <v>134.37</v>
      </c>
      <c r="G55" s="87">
        <f>INPUT!D17</f>
        <v>2.98</v>
      </c>
      <c r="I55" s="16"/>
    </row>
    <row r="56" spans="1:9" x14ac:dyDescent="0.3">
      <c r="B56" s="821" t="s">
        <v>1468</v>
      </c>
      <c r="E56" s="87">
        <f>+INPUT!C18</f>
        <v>88.26</v>
      </c>
      <c r="G56" s="87">
        <f>INPUT!D18</f>
        <v>211.69</v>
      </c>
    </row>
    <row r="57" spans="1:9" x14ac:dyDescent="0.3">
      <c r="B57" s="821" t="s">
        <v>1469</v>
      </c>
      <c r="E57" s="87">
        <f>+INPUT!C19</f>
        <v>44.25</v>
      </c>
      <c r="G57" s="87">
        <f>INPUT!D19</f>
        <v>3.92</v>
      </c>
    </row>
    <row r="58" spans="1:9" x14ac:dyDescent="0.3">
      <c r="B58" s="821" t="s">
        <v>1470</v>
      </c>
      <c r="E58" s="87">
        <f>+INPUT!C20</f>
        <v>197.87</v>
      </c>
      <c r="G58" s="87">
        <f>INPUT!D20</f>
        <v>32.369999999999997</v>
      </c>
    </row>
    <row r="59" spans="1:9" x14ac:dyDescent="0.3">
      <c r="E59" s="87"/>
      <c r="G59" s="87"/>
    </row>
    <row r="60" spans="1:9" x14ac:dyDescent="0.3">
      <c r="B60" s="23" t="s">
        <v>743</v>
      </c>
    </row>
  </sheetData>
  <phoneticPr fontId="0" type="noConversion"/>
  <pageMargins left="0.25" right="0.25" top="0.25" bottom="0.25" header="0" footer="0"/>
  <pageSetup scale="84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I41"/>
  <sheetViews>
    <sheetView workbookViewId="0"/>
  </sheetViews>
  <sheetFormatPr defaultRowHeight="12.75" x14ac:dyDescent="0.2"/>
  <cols>
    <col min="1" max="1" width="100.7109375" customWidth="1"/>
  </cols>
  <sheetData>
    <row r="1" spans="1:2" ht="19.5" x14ac:dyDescent="0.4">
      <c r="A1" s="419" t="s">
        <v>1056</v>
      </c>
      <c r="B1" s="427"/>
    </row>
    <row r="2" spans="1:2" ht="19.5" x14ac:dyDescent="0.4">
      <c r="A2" s="428"/>
      <c r="B2" s="427"/>
    </row>
    <row r="3" spans="1:2" ht="19.5" x14ac:dyDescent="0.4">
      <c r="A3" s="419" t="s">
        <v>1057</v>
      </c>
      <c r="B3" s="427"/>
    </row>
    <row r="4" spans="1:2" ht="19.5" x14ac:dyDescent="0.4">
      <c r="A4" s="428" t="s">
        <v>1939</v>
      </c>
      <c r="B4" s="427"/>
    </row>
    <row r="5" spans="1:2" ht="19.5" x14ac:dyDescent="0.4">
      <c r="A5" s="419" t="s">
        <v>1940</v>
      </c>
      <c r="B5" s="427"/>
    </row>
    <row r="6" spans="1:2" ht="19.5" x14ac:dyDescent="0.4">
      <c r="A6" s="428"/>
      <c r="B6" s="427"/>
    </row>
    <row r="7" spans="1:2" ht="19.5" x14ac:dyDescent="0.4">
      <c r="A7" s="429" t="s">
        <v>728</v>
      </c>
      <c r="B7" s="428" t="s">
        <v>729</v>
      </c>
    </row>
    <row r="8" spans="1:2" ht="19.5" x14ac:dyDescent="0.4">
      <c r="A8" s="430" t="s">
        <v>861</v>
      </c>
      <c r="B8" s="428"/>
    </row>
    <row r="9" spans="1:2" ht="19.5" x14ac:dyDescent="0.4">
      <c r="A9" s="430" t="s">
        <v>863</v>
      </c>
      <c r="B9" s="428"/>
    </row>
    <row r="10" spans="1:2" ht="19.5" x14ac:dyDescent="0.4">
      <c r="A10" s="430" t="s">
        <v>864</v>
      </c>
      <c r="B10" s="428"/>
    </row>
    <row r="11" spans="1:2" ht="19.5" x14ac:dyDescent="0.4">
      <c r="A11" s="430"/>
      <c r="B11" s="428"/>
    </row>
    <row r="12" spans="1:2" ht="19.5" x14ac:dyDescent="0.4">
      <c r="A12" s="429" t="s">
        <v>730</v>
      </c>
      <c r="B12" s="428" t="s">
        <v>731</v>
      </c>
    </row>
    <row r="13" spans="1:2" ht="19.5" x14ac:dyDescent="0.4">
      <c r="A13" s="430" t="s">
        <v>1073</v>
      </c>
      <c r="B13" s="428"/>
    </row>
    <row r="14" spans="1:2" ht="19.5" x14ac:dyDescent="0.4">
      <c r="A14" s="430"/>
      <c r="B14" s="428"/>
    </row>
    <row r="15" spans="1:2" ht="19.5" x14ac:dyDescent="0.4">
      <c r="A15" s="429" t="s">
        <v>1074</v>
      </c>
      <c r="B15" s="428"/>
    </row>
    <row r="16" spans="1:2" ht="19.5" x14ac:dyDescent="0.4">
      <c r="A16" s="429" t="s">
        <v>732</v>
      </c>
      <c r="B16" s="428" t="s">
        <v>733</v>
      </c>
    </row>
    <row r="17" spans="1:2" ht="19.5" x14ac:dyDescent="0.4">
      <c r="A17" s="430" t="s">
        <v>1075</v>
      </c>
      <c r="B17" s="428"/>
    </row>
    <row r="18" spans="1:2" ht="19.5" x14ac:dyDescent="0.4">
      <c r="A18" s="430" t="s">
        <v>1076</v>
      </c>
      <c r="B18" s="428"/>
    </row>
    <row r="19" spans="1:2" ht="19.5" x14ac:dyDescent="0.4">
      <c r="A19" s="430" t="s">
        <v>1077</v>
      </c>
      <c r="B19" s="428"/>
    </row>
    <row r="20" spans="1:2" ht="19.5" x14ac:dyDescent="0.4">
      <c r="A20" s="430" t="s">
        <v>1078</v>
      </c>
      <c r="B20" s="428"/>
    </row>
    <row r="21" spans="1:2" ht="19.5" x14ac:dyDescent="0.4">
      <c r="A21" s="430"/>
      <c r="B21" s="428"/>
    </row>
    <row r="22" spans="1:2" ht="19.5" x14ac:dyDescent="0.4">
      <c r="A22" s="429" t="s">
        <v>734</v>
      </c>
      <c r="B22" s="428" t="s">
        <v>735</v>
      </c>
    </row>
    <row r="23" spans="1:2" ht="19.5" x14ac:dyDescent="0.4">
      <c r="A23" s="430" t="s">
        <v>1079</v>
      </c>
      <c r="B23" s="428"/>
    </row>
    <row r="24" spans="1:2" ht="19.5" x14ac:dyDescent="0.4">
      <c r="A24" s="430" t="s">
        <v>1080</v>
      </c>
      <c r="B24" s="428"/>
    </row>
    <row r="25" spans="1:2" ht="19.5" x14ac:dyDescent="0.4">
      <c r="A25" s="430" t="s">
        <v>1081</v>
      </c>
      <c r="B25" s="428"/>
    </row>
    <row r="26" spans="1:2" ht="19.5" x14ac:dyDescent="0.4">
      <c r="A26" s="430" t="s">
        <v>721</v>
      </c>
      <c r="B26" s="428"/>
    </row>
    <row r="27" spans="1:2" ht="19.5" x14ac:dyDescent="0.4">
      <c r="A27" s="430"/>
      <c r="B27" s="428"/>
    </row>
    <row r="28" spans="1:2" ht="19.5" x14ac:dyDescent="0.4">
      <c r="A28" s="429" t="s">
        <v>722</v>
      </c>
      <c r="B28" s="428" t="s">
        <v>723</v>
      </c>
    </row>
    <row r="29" spans="1:2" ht="19.5" x14ac:dyDescent="0.4">
      <c r="A29" s="429" t="s">
        <v>1154</v>
      </c>
      <c r="B29" s="428"/>
    </row>
    <row r="30" spans="1:2" ht="19.5" x14ac:dyDescent="0.4">
      <c r="A30" s="430" t="s">
        <v>724</v>
      </c>
      <c r="B30" s="428"/>
    </row>
    <row r="31" spans="1:2" ht="19.5" x14ac:dyDescent="0.4">
      <c r="A31" s="430" t="s">
        <v>725</v>
      </c>
      <c r="B31" s="428"/>
    </row>
    <row r="32" spans="1:2" ht="19.5" x14ac:dyDescent="0.4">
      <c r="A32" s="430"/>
      <c r="B32" s="428"/>
    </row>
    <row r="33" spans="1:9" ht="19.5" customHeight="1" x14ac:dyDescent="0.4">
      <c r="A33" s="429" t="s">
        <v>580</v>
      </c>
      <c r="B33" s="428"/>
    </row>
    <row r="34" spans="1:9" ht="19.5" customHeight="1" x14ac:dyDescent="0.4">
      <c r="A34" s="429" t="s">
        <v>1598</v>
      </c>
      <c r="B34" s="428" t="s">
        <v>736</v>
      </c>
    </row>
    <row r="35" spans="1:9" ht="19.5" customHeight="1" x14ac:dyDescent="0.4">
      <c r="A35" s="429"/>
      <c r="B35" s="428"/>
    </row>
    <row r="36" spans="1:9" ht="19.5" x14ac:dyDescent="0.4">
      <c r="A36" s="429" t="s">
        <v>1599</v>
      </c>
      <c r="B36" s="428"/>
    </row>
    <row r="37" spans="1:9" ht="19.5" x14ac:dyDescent="0.4">
      <c r="A37" s="429" t="s">
        <v>1600</v>
      </c>
      <c r="B37" s="428" t="s">
        <v>579</v>
      </c>
      <c r="I37" s="4" t="s">
        <v>578</v>
      </c>
    </row>
    <row r="38" spans="1:9" ht="19.5" x14ac:dyDescent="0.4">
      <c r="A38" s="430"/>
      <c r="B38" s="428"/>
    </row>
    <row r="39" spans="1:9" ht="19.5" x14ac:dyDescent="0.4">
      <c r="A39" s="429" t="s">
        <v>726</v>
      </c>
      <c r="B39" s="428" t="s">
        <v>727</v>
      </c>
    </row>
    <row r="40" spans="1:9" ht="19.5" x14ac:dyDescent="0.4">
      <c r="A40" s="429"/>
      <c r="B40" s="428"/>
    </row>
    <row r="41" spans="1:9" ht="19.5" x14ac:dyDescent="0.4">
      <c r="A41" s="429"/>
      <c r="B41" s="428"/>
    </row>
  </sheetData>
  <phoneticPr fontId="42" type="noConversion"/>
  <pageMargins left="0.75" right="0.75" top="1" bottom="1" header="0.5" footer="0.5"/>
  <pageSetup scale="8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B1:W65"/>
  <sheetViews>
    <sheetView workbookViewId="0"/>
  </sheetViews>
  <sheetFormatPr defaultRowHeight="15" x14ac:dyDescent="0.2"/>
  <cols>
    <col min="1" max="1" width="9.140625" style="920"/>
    <col min="2" max="2" width="6.7109375" style="920" customWidth="1"/>
    <col min="3" max="3" width="8.7109375" style="920" customWidth="1"/>
    <col min="4" max="4" width="6.7109375" style="920" customWidth="1"/>
    <col min="5" max="5" width="10" style="920" customWidth="1"/>
    <col min="6" max="7" width="6.7109375" style="920" customWidth="1"/>
    <col min="8" max="8" width="9" style="920" customWidth="1"/>
    <col min="9" max="9" width="6.7109375" style="920" customWidth="1"/>
    <col min="10" max="10" width="8.5703125" style="920" customWidth="1"/>
    <col min="11" max="11" width="9" style="920" customWidth="1"/>
    <col min="12" max="13" width="6.7109375" style="920" customWidth="1"/>
    <col min="14" max="14" width="10.42578125" style="920" customWidth="1"/>
    <col min="15" max="16" width="6.7109375" style="920" customWidth="1"/>
    <col min="17" max="17" width="10.140625" style="920" customWidth="1"/>
    <col min="18" max="18" width="6.7109375" style="920" customWidth="1"/>
    <col min="19" max="19" width="13.85546875" style="920" customWidth="1"/>
    <col min="20" max="20" width="14" style="920" hidden="1" customWidth="1"/>
    <col min="21" max="21" width="10" style="920" customWidth="1"/>
    <col min="22" max="16384" width="9.140625" style="920"/>
  </cols>
  <sheetData>
    <row r="1" spans="3:19" ht="16.5" customHeight="1" x14ac:dyDescent="0.2"/>
    <row r="2" spans="3:19" ht="16.5" customHeight="1" x14ac:dyDescent="0.2">
      <c r="C2" s="921"/>
    </row>
    <row r="3" spans="3:19" ht="16.5" x14ac:dyDescent="0.2">
      <c r="F3" s="922"/>
      <c r="G3" s="921"/>
    </row>
    <row r="4" spans="3:19" ht="16.5" x14ac:dyDescent="0.35">
      <c r="Q4" s="18" t="s">
        <v>1196</v>
      </c>
    </row>
    <row r="6" spans="3:19" ht="16.5" x14ac:dyDescent="0.35">
      <c r="J6" s="18" t="s">
        <v>1197</v>
      </c>
    </row>
    <row r="7" spans="3:19" ht="16.5" x14ac:dyDescent="0.35">
      <c r="J7" s="18" t="s">
        <v>1198</v>
      </c>
    </row>
    <row r="8" spans="3:19" ht="16.5" x14ac:dyDescent="0.2">
      <c r="J8" s="923"/>
    </row>
    <row r="9" spans="3:19" ht="16.5" x14ac:dyDescent="0.35">
      <c r="I9" s="922"/>
      <c r="J9" s="18" t="s">
        <v>1175</v>
      </c>
      <c r="K9" s="922"/>
    </row>
    <row r="10" spans="3:19" ht="16.5" x14ac:dyDescent="0.2">
      <c r="J10" s="923"/>
    </row>
    <row r="11" spans="3:19" ht="16.5" x14ac:dyDescent="0.35">
      <c r="J11" s="18" t="s">
        <v>871</v>
      </c>
    </row>
    <row r="12" spans="3:19" ht="16.5" x14ac:dyDescent="0.35">
      <c r="I12" s="922"/>
      <c r="J12" s="924" t="s">
        <v>1176</v>
      </c>
      <c r="K12" s="922"/>
    </row>
    <row r="13" spans="3:19" ht="16.5" x14ac:dyDescent="0.35">
      <c r="J13" s="924"/>
    </row>
    <row r="15" spans="3:19" ht="16.5" x14ac:dyDescent="0.35">
      <c r="C15" s="3"/>
      <c r="D15" s="52"/>
      <c r="E15" s="52" t="s">
        <v>1199</v>
      </c>
      <c r="F15" s="52"/>
      <c r="H15" s="52" t="s">
        <v>1200</v>
      </c>
      <c r="J15" s="52"/>
      <c r="K15" s="52" t="s">
        <v>1201</v>
      </c>
      <c r="N15" s="52" t="s">
        <v>1202</v>
      </c>
      <c r="Q15" s="52" t="s">
        <v>1203</v>
      </c>
      <c r="S15" s="922"/>
    </row>
    <row r="16" spans="3:19" x14ac:dyDescent="0.2">
      <c r="S16" s="922"/>
    </row>
    <row r="17" spans="2:22" x14ac:dyDescent="0.3">
      <c r="D17" s="57"/>
      <c r="E17" s="57">
        <v>0.32374999999999998</v>
      </c>
      <c r="F17" s="925"/>
      <c r="G17" s="922"/>
      <c r="H17" s="57">
        <v>6.7140000000000005E-2</v>
      </c>
      <c r="I17" s="922"/>
      <c r="J17" s="925"/>
      <c r="K17" s="57">
        <v>0.19467999999999999</v>
      </c>
      <c r="L17" s="922"/>
      <c r="M17" s="922"/>
      <c r="N17" s="57">
        <v>0.2278</v>
      </c>
      <c r="O17" s="922"/>
      <c r="P17" s="922"/>
      <c r="Q17" s="57">
        <v>0.18662999999999999</v>
      </c>
      <c r="S17" s="926"/>
      <c r="T17" s="926">
        <f>E17+H17+K17+N17+Q17</f>
        <v>0.99999999999999989</v>
      </c>
    </row>
    <row r="18" spans="2:22" x14ac:dyDescent="0.3">
      <c r="D18" s="57"/>
      <c r="E18" s="57"/>
      <c r="F18" s="57"/>
      <c r="H18" s="57"/>
      <c r="J18" s="57"/>
      <c r="K18" s="57"/>
      <c r="N18" s="57"/>
      <c r="Q18" s="57"/>
      <c r="S18" s="922"/>
    </row>
    <row r="19" spans="2:22" x14ac:dyDescent="0.2">
      <c r="S19" s="922" t="s">
        <v>2117</v>
      </c>
      <c r="U19" s="920" t="s">
        <v>2117</v>
      </c>
    </row>
    <row r="20" spans="2:22" ht="16.5" x14ac:dyDescent="0.35">
      <c r="J20" s="18" t="s">
        <v>872</v>
      </c>
      <c r="S20" s="922"/>
    </row>
    <row r="21" spans="2:22" ht="16.5" x14ac:dyDescent="0.35">
      <c r="J21" s="18" t="s">
        <v>1229</v>
      </c>
      <c r="S21" s="922"/>
    </row>
    <row r="22" spans="2:22" ht="16.5" x14ac:dyDescent="0.35">
      <c r="J22" s="18" t="s">
        <v>1230</v>
      </c>
      <c r="S22" s="922" t="s">
        <v>761</v>
      </c>
    </row>
    <row r="23" spans="2:22" x14ac:dyDescent="0.2">
      <c r="S23" s="922"/>
      <c r="U23" s="920" t="s">
        <v>2117</v>
      </c>
    </row>
    <row r="24" spans="2:22" x14ac:dyDescent="0.2">
      <c r="S24" s="922"/>
    </row>
    <row r="25" spans="2:22" ht="16.5" x14ac:dyDescent="0.35">
      <c r="B25" s="1076"/>
      <c r="C25" s="1077"/>
      <c r="D25" s="927"/>
      <c r="E25" s="927" t="s">
        <v>1199</v>
      </c>
      <c r="F25" s="927"/>
      <c r="G25" s="927"/>
      <c r="H25" s="927" t="s">
        <v>1200</v>
      </c>
      <c r="I25" s="927"/>
      <c r="J25" s="927"/>
      <c r="K25" s="927" t="s">
        <v>1201</v>
      </c>
      <c r="L25" s="927"/>
      <c r="M25" s="1076" t="s">
        <v>1202</v>
      </c>
      <c r="N25" s="1078"/>
      <c r="O25" s="1077"/>
      <c r="P25" s="927"/>
      <c r="Q25" s="927" t="s">
        <v>1203</v>
      </c>
      <c r="R25" s="927"/>
      <c r="S25" s="922" t="s">
        <v>2117</v>
      </c>
      <c r="U25" s="920" t="s">
        <v>2117</v>
      </c>
    </row>
    <row r="26" spans="2:22" ht="16.5" x14ac:dyDescent="0.35">
      <c r="B26" s="927" t="s">
        <v>964</v>
      </c>
      <c r="C26" s="927" t="s">
        <v>1157</v>
      </c>
      <c r="D26" s="927" t="s">
        <v>1231</v>
      </c>
      <c r="E26" s="927" t="s">
        <v>1232</v>
      </c>
      <c r="F26" s="927" t="s">
        <v>1233</v>
      </c>
      <c r="G26" s="927" t="s">
        <v>1231</v>
      </c>
      <c r="H26" s="927" t="s">
        <v>1232</v>
      </c>
      <c r="I26" s="927" t="s">
        <v>1233</v>
      </c>
      <c r="J26" s="927" t="s">
        <v>1231</v>
      </c>
      <c r="K26" s="927" t="s">
        <v>1232</v>
      </c>
      <c r="L26" s="927" t="s">
        <v>1233</v>
      </c>
      <c r="M26" s="927" t="s">
        <v>1231</v>
      </c>
      <c r="N26" s="927" t="s">
        <v>1232</v>
      </c>
      <c r="O26" s="927" t="s">
        <v>1233</v>
      </c>
      <c r="P26" s="927" t="s">
        <v>1231</v>
      </c>
      <c r="Q26" s="927" t="s">
        <v>1232</v>
      </c>
      <c r="R26" s="927" t="s">
        <v>1233</v>
      </c>
      <c r="S26" s="922"/>
      <c r="T26" s="926"/>
    </row>
    <row r="27" spans="2:22" x14ac:dyDescent="0.3">
      <c r="B27" s="928" t="s">
        <v>1177</v>
      </c>
      <c r="C27" s="929">
        <v>15012</v>
      </c>
      <c r="D27" s="928" t="s">
        <v>934</v>
      </c>
      <c r="E27" s="928" t="s">
        <v>1235</v>
      </c>
      <c r="F27" s="929">
        <v>4550</v>
      </c>
      <c r="G27" s="928" t="s">
        <v>934</v>
      </c>
      <c r="H27" s="928" t="s">
        <v>1235</v>
      </c>
      <c r="I27" s="929">
        <v>1002</v>
      </c>
      <c r="J27" s="928" t="s">
        <v>1377</v>
      </c>
      <c r="K27" s="928" t="s">
        <v>1350</v>
      </c>
      <c r="L27" s="929">
        <v>3170</v>
      </c>
      <c r="M27" s="928" t="s">
        <v>2051</v>
      </c>
      <c r="N27" s="928" t="s">
        <v>538</v>
      </c>
      <c r="O27" s="929">
        <v>3673</v>
      </c>
      <c r="P27" s="928" t="s">
        <v>387</v>
      </c>
      <c r="Q27" s="928" t="s">
        <v>363</v>
      </c>
      <c r="R27" s="929">
        <v>2617</v>
      </c>
      <c r="S27" s="922"/>
      <c r="T27" s="926"/>
    </row>
    <row r="28" spans="2:22" s="72" customFormat="1" x14ac:dyDescent="0.3">
      <c r="B28" s="928" t="s">
        <v>1398</v>
      </c>
      <c r="C28" s="929">
        <v>20018</v>
      </c>
      <c r="D28" s="928" t="s">
        <v>1352</v>
      </c>
      <c r="E28" s="928" t="s">
        <v>536</v>
      </c>
      <c r="F28" s="929">
        <v>5861</v>
      </c>
      <c r="G28" s="928" t="s">
        <v>1352</v>
      </c>
      <c r="H28" s="928" t="s">
        <v>536</v>
      </c>
      <c r="I28" s="929">
        <v>1191</v>
      </c>
      <c r="J28" s="928" t="s">
        <v>1626</v>
      </c>
      <c r="K28" s="928" t="s">
        <v>539</v>
      </c>
      <c r="L28" s="929">
        <v>3938</v>
      </c>
      <c r="M28" s="928" t="s">
        <v>1626</v>
      </c>
      <c r="N28" s="928" t="s">
        <v>537</v>
      </c>
      <c r="O28" s="929">
        <v>4989</v>
      </c>
      <c r="P28" s="928" t="s">
        <v>1352</v>
      </c>
      <c r="Q28" s="928" t="s">
        <v>536</v>
      </c>
      <c r="R28" s="929">
        <v>4039</v>
      </c>
      <c r="S28" s="922"/>
      <c r="T28" s="926"/>
      <c r="U28" s="920"/>
    </row>
    <row r="29" spans="2:22" s="72" customFormat="1" x14ac:dyDescent="0.3">
      <c r="B29" s="928" t="s">
        <v>2050</v>
      </c>
      <c r="C29" s="929">
        <v>21174</v>
      </c>
      <c r="D29" s="928" t="s">
        <v>1355</v>
      </c>
      <c r="E29" s="928" t="s">
        <v>536</v>
      </c>
      <c r="F29" s="929">
        <v>6200</v>
      </c>
      <c r="G29" s="928" t="s">
        <v>1355</v>
      </c>
      <c r="H29" s="928" t="s">
        <v>538</v>
      </c>
      <c r="I29" s="929">
        <v>1310</v>
      </c>
      <c r="J29" s="928" t="s">
        <v>2051</v>
      </c>
      <c r="K29" s="928" t="s">
        <v>536</v>
      </c>
      <c r="L29" s="929">
        <v>4422</v>
      </c>
      <c r="M29" s="928" t="s">
        <v>1474</v>
      </c>
      <c r="N29" s="928" t="s">
        <v>538</v>
      </c>
      <c r="O29" s="929">
        <v>5096</v>
      </c>
      <c r="P29" s="928" t="s">
        <v>539</v>
      </c>
      <c r="Q29" s="928" t="s">
        <v>536</v>
      </c>
      <c r="R29" s="929">
        <v>4146</v>
      </c>
      <c r="S29" s="922"/>
      <c r="T29" s="926"/>
      <c r="U29" s="920"/>
    </row>
    <row r="30" spans="2:22" x14ac:dyDescent="0.3">
      <c r="B30" s="928" t="s">
        <v>32</v>
      </c>
      <c r="C30" s="929">
        <v>21269</v>
      </c>
      <c r="D30" s="928" t="s">
        <v>763</v>
      </c>
      <c r="E30" s="928" t="s">
        <v>536</v>
      </c>
      <c r="F30" s="929">
        <v>6026</v>
      </c>
      <c r="G30" s="928" t="s">
        <v>1771</v>
      </c>
      <c r="H30" s="928" t="s">
        <v>536</v>
      </c>
      <c r="I30" s="929">
        <v>1245</v>
      </c>
      <c r="J30" s="928" t="s">
        <v>1771</v>
      </c>
      <c r="K30" s="928" t="s">
        <v>537</v>
      </c>
      <c r="L30" s="929">
        <v>4474</v>
      </c>
      <c r="M30" s="928" t="s">
        <v>1771</v>
      </c>
      <c r="N30" s="928" t="s">
        <v>538</v>
      </c>
      <c r="O30" s="929">
        <v>5235</v>
      </c>
      <c r="P30" s="928" t="s">
        <v>1771</v>
      </c>
      <c r="Q30" s="928" t="s">
        <v>536</v>
      </c>
      <c r="R30" s="929">
        <v>4289</v>
      </c>
      <c r="S30" s="922"/>
      <c r="T30" s="926"/>
    </row>
    <row r="31" spans="2:22" x14ac:dyDescent="0.3">
      <c r="B31" s="928" t="s">
        <v>1770</v>
      </c>
      <c r="C31" s="929">
        <v>20188</v>
      </c>
      <c r="D31" s="928" t="s">
        <v>934</v>
      </c>
      <c r="E31" s="928" t="s">
        <v>536</v>
      </c>
      <c r="F31" s="929">
        <v>6021</v>
      </c>
      <c r="G31" s="928" t="s">
        <v>537</v>
      </c>
      <c r="H31" s="928" t="s">
        <v>536</v>
      </c>
      <c r="I31" s="929">
        <v>1205</v>
      </c>
      <c r="J31" s="928" t="s">
        <v>934</v>
      </c>
      <c r="K31" s="928" t="s">
        <v>537</v>
      </c>
      <c r="L31" s="929">
        <v>4015</v>
      </c>
      <c r="M31" s="928" t="s">
        <v>1771</v>
      </c>
      <c r="N31" s="928" t="s">
        <v>539</v>
      </c>
      <c r="O31" s="929">
        <v>4787</v>
      </c>
      <c r="P31" s="928" t="s">
        <v>1771</v>
      </c>
      <c r="Q31" s="928" t="s">
        <v>537</v>
      </c>
      <c r="R31" s="929">
        <v>4160</v>
      </c>
      <c r="S31" s="922"/>
      <c r="T31" s="926"/>
      <c r="V31" s="920" t="s">
        <v>2117</v>
      </c>
    </row>
    <row r="32" spans="2:22" x14ac:dyDescent="0.3">
      <c r="B32" s="928" t="s">
        <v>762</v>
      </c>
      <c r="C32" s="929">
        <v>18403</v>
      </c>
      <c r="D32" s="928" t="s">
        <v>1993</v>
      </c>
      <c r="E32" s="928" t="s">
        <v>536</v>
      </c>
      <c r="F32" s="929">
        <v>5281</v>
      </c>
      <c r="G32" s="928" t="s">
        <v>1993</v>
      </c>
      <c r="H32" s="928" t="s">
        <v>537</v>
      </c>
      <c r="I32" s="929">
        <v>1110</v>
      </c>
      <c r="J32" s="928" t="s">
        <v>158</v>
      </c>
      <c r="K32" s="928" t="s">
        <v>537</v>
      </c>
      <c r="L32" s="929">
        <v>3920</v>
      </c>
      <c r="M32" s="928" t="s">
        <v>763</v>
      </c>
      <c r="N32" s="928" t="s">
        <v>536</v>
      </c>
      <c r="O32" s="929">
        <v>4449</v>
      </c>
      <c r="P32" s="928" t="s">
        <v>1993</v>
      </c>
      <c r="Q32" s="928" t="s">
        <v>536</v>
      </c>
      <c r="R32" s="929">
        <v>3643</v>
      </c>
      <c r="S32" s="922"/>
      <c r="T32" s="926"/>
    </row>
    <row r="33" spans="2:23" x14ac:dyDescent="0.3">
      <c r="B33" s="928" t="s">
        <v>1443</v>
      </c>
      <c r="C33" s="929">
        <v>15059</v>
      </c>
      <c r="D33" s="928" t="s">
        <v>1444</v>
      </c>
      <c r="E33" s="928" t="s">
        <v>1350</v>
      </c>
      <c r="F33" s="929">
        <v>4556</v>
      </c>
      <c r="G33" s="928" t="s">
        <v>1679</v>
      </c>
      <c r="H33" s="928" t="s">
        <v>1350</v>
      </c>
      <c r="I33" s="929">
        <v>1036</v>
      </c>
      <c r="J33" s="928" t="s">
        <v>537</v>
      </c>
      <c r="K33" s="928" t="s">
        <v>538</v>
      </c>
      <c r="L33" s="929">
        <v>3080</v>
      </c>
      <c r="M33" s="928" t="s">
        <v>1444</v>
      </c>
      <c r="N33" s="928" t="s">
        <v>1235</v>
      </c>
      <c r="O33" s="929">
        <v>3725</v>
      </c>
      <c r="P33" s="928" t="s">
        <v>942</v>
      </c>
      <c r="Q33" s="928" t="s">
        <v>536</v>
      </c>
      <c r="R33" s="929">
        <v>2662</v>
      </c>
      <c r="S33" s="922"/>
      <c r="T33" s="926"/>
    </row>
    <row r="34" spans="2:23" x14ac:dyDescent="0.3">
      <c r="B34" s="928" t="s">
        <v>1525</v>
      </c>
      <c r="C34" s="929">
        <v>18083</v>
      </c>
      <c r="D34" s="928" t="s">
        <v>1083</v>
      </c>
      <c r="E34" s="928" t="s">
        <v>1235</v>
      </c>
      <c r="F34" s="929">
        <v>6240</v>
      </c>
      <c r="G34" s="928" t="s">
        <v>1083</v>
      </c>
      <c r="H34" s="928" t="s">
        <v>1235</v>
      </c>
      <c r="I34" s="929">
        <v>1348</v>
      </c>
      <c r="J34" s="928" t="s">
        <v>1083</v>
      </c>
      <c r="K34" s="928" t="s">
        <v>1235</v>
      </c>
      <c r="L34" s="929">
        <v>3364</v>
      </c>
      <c r="M34" s="928" t="s">
        <v>2056</v>
      </c>
      <c r="N34" s="928" t="s">
        <v>1234</v>
      </c>
      <c r="O34" s="929">
        <v>4094</v>
      </c>
      <c r="P34" s="928" t="s">
        <v>1352</v>
      </c>
      <c r="Q34" s="928" t="s">
        <v>1377</v>
      </c>
      <c r="R34" s="929">
        <v>3037</v>
      </c>
      <c r="S34" s="922"/>
      <c r="T34" s="926"/>
    </row>
    <row r="35" spans="2:23" x14ac:dyDescent="0.3">
      <c r="B35" s="928" t="s">
        <v>1625</v>
      </c>
      <c r="C35" s="929">
        <v>19912</v>
      </c>
      <c r="D35" s="928" t="s">
        <v>1474</v>
      </c>
      <c r="E35" s="928" t="s">
        <v>1234</v>
      </c>
      <c r="F35" s="929">
        <v>6952</v>
      </c>
      <c r="G35" s="928" t="s">
        <v>1626</v>
      </c>
      <c r="H35" s="928" t="s">
        <v>1234</v>
      </c>
      <c r="I35" s="929">
        <v>1431</v>
      </c>
      <c r="J35" s="928" t="s">
        <v>1235</v>
      </c>
      <c r="K35" s="928" t="s">
        <v>1235</v>
      </c>
      <c r="L35" s="929">
        <v>3627</v>
      </c>
      <c r="M35" s="928" t="s">
        <v>1235</v>
      </c>
      <c r="N35" s="928" t="s">
        <v>1474</v>
      </c>
      <c r="O35" s="929">
        <v>4621</v>
      </c>
      <c r="P35" s="928" t="s">
        <v>1235</v>
      </c>
      <c r="Q35" s="928" t="s">
        <v>1235</v>
      </c>
      <c r="R35" s="929">
        <v>3281</v>
      </c>
      <c r="S35" s="922"/>
      <c r="T35" s="926"/>
    </row>
    <row r="36" spans="2:23" x14ac:dyDescent="0.3">
      <c r="B36" s="928" t="s">
        <v>487</v>
      </c>
      <c r="C36" s="929">
        <v>20592</v>
      </c>
      <c r="D36" s="928" t="s">
        <v>387</v>
      </c>
      <c r="E36" s="928" t="s">
        <v>1235</v>
      </c>
      <c r="F36" s="929">
        <v>7440</v>
      </c>
      <c r="G36" s="928" t="s">
        <v>1235</v>
      </c>
      <c r="H36" s="928" t="s">
        <v>1234</v>
      </c>
      <c r="I36" s="929">
        <v>1543</v>
      </c>
      <c r="J36" s="928" t="s">
        <v>1350</v>
      </c>
      <c r="K36" s="928" t="s">
        <v>1235</v>
      </c>
      <c r="L36" s="929">
        <v>3680</v>
      </c>
      <c r="M36" s="928" t="s">
        <v>539</v>
      </c>
      <c r="N36" s="928" t="s">
        <v>1235</v>
      </c>
      <c r="O36" s="929">
        <v>4563</v>
      </c>
      <c r="P36" s="928" t="s">
        <v>1083</v>
      </c>
      <c r="Q36" s="928" t="s">
        <v>363</v>
      </c>
      <c r="R36" s="929">
        <v>3366</v>
      </c>
      <c r="S36" s="922"/>
      <c r="T36" s="926"/>
    </row>
    <row r="37" spans="2:23" x14ac:dyDescent="0.3">
      <c r="B37" s="928" t="s">
        <v>2049</v>
      </c>
      <c r="C37" s="929">
        <v>19925</v>
      </c>
      <c r="D37" s="928" t="s">
        <v>387</v>
      </c>
      <c r="E37" s="928" t="s">
        <v>1235</v>
      </c>
      <c r="F37" s="929">
        <v>6613</v>
      </c>
      <c r="G37" s="928" t="s">
        <v>387</v>
      </c>
      <c r="H37" s="928" t="s">
        <v>1235</v>
      </c>
      <c r="I37" s="929">
        <v>1434</v>
      </c>
      <c r="J37" s="928" t="s">
        <v>1474</v>
      </c>
      <c r="K37" s="928" t="s">
        <v>363</v>
      </c>
      <c r="L37" s="929">
        <v>3858</v>
      </c>
      <c r="M37" s="928" t="s">
        <v>1474</v>
      </c>
      <c r="N37" s="928" t="s">
        <v>1377</v>
      </c>
      <c r="O37" s="929">
        <v>4510</v>
      </c>
      <c r="P37" s="928" t="s">
        <v>1474</v>
      </c>
      <c r="Q37" s="928" t="s">
        <v>363</v>
      </c>
      <c r="R37" s="929">
        <v>3510</v>
      </c>
      <c r="S37" s="922"/>
      <c r="T37" s="926"/>
      <c r="V37" s="920" t="s">
        <v>2117</v>
      </c>
    </row>
    <row r="38" spans="2:23" x14ac:dyDescent="0.3">
      <c r="B38" s="928" t="s">
        <v>941</v>
      </c>
      <c r="C38" s="929">
        <v>16370</v>
      </c>
      <c r="D38" s="928" t="s">
        <v>942</v>
      </c>
      <c r="E38" s="928" t="s">
        <v>1235</v>
      </c>
      <c r="F38" s="929">
        <v>5106</v>
      </c>
      <c r="G38" s="928" t="s">
        <v>942</v>
      </c>
      <c r="H38" s="928" t="s">
        <v>1235</v>
      </c>
      <c r="I38" s="929">
        <v>1113</v>
      </c>
      <c r="J38" s="928" t="s">
        <v>943</v>
      </c>
      <c r="K38" s="928" t="s">
        <v>1377</v>
      </c>
      <c r="L38" s="929">
        <v>3373</v>
      </c>
      <c r="M38" s="928" t="s">
        <v>942</v>
      </c>
      <c r="N38" s="928" t="s">
        <v>1474</v>
      </c>
      <c r="O38" s="929">
        <v>3848</v>
      </c>
      <c r="P38" s="928" t="s">
        <v>943</v>
      </c>
      <c r="Q38" s="928" t="s">
        <v>1377</v>
      </c>
      <c r="R38" s="929">
        <v>2930</v>
      </c>
      <c r="S38" s="922"/>
      <c r="T38" s="926"/>
    </row>
    <row r="39" spans="2:23" x14ac:dyDescent="0.2">
      <c r="S39" s="922"/>
      <c r="U39" s="920" t="s">
        <v>2117</v>
      </c>
      <c r="W39" s="920" t="s">
        <v>2117</v>
      </c>
    </row>
    <row r="40" spans="2:23" x14ac:dyDescent="0.2">
      <c r="Q40" s="920" t="s">
        <v>2117</v>
      </c>
      <c r="S40" s="922" t="s">
        <v>2117</v>
      </c>
      <c r="U40" s="920" t="s">
        <v>2117</v>
      </c>
    </row>
    <row r="41" spans="2:23" ht="16.5" x14ac:dyDescent="0.35">
      <c r="J41" s="18" t="s">
        <v>873</v>
      </c>
      <c r="R41" s="920" t="s">
        <v>2117</v>
      </c>
      <c r="S41" s="922" t="s">
        <v>2117</v>
      </c>
      <c r="U41" s="920" t="s">
        <v>2117</v>
      </c>
    </row>
    <row r="42" spans="2:23" ht="16.5" x14ac:dyDescent="0.35">
      <c r="J42" s="18" t="s">
        <v>1147</v>
      </c>
      <c r="R42" s="920" t="s">
        <v>2117</v>
      </c>
      <c r="S42" s="922"/>
      <c r="U42" s="920" t="s">
        <v>2117</v>
      </c>
    </row>
    <row r="43" spans="2:23" ht="16.5" x14ac:dyDescent="0.35">
      <c r="J43" s="18" t="s">
        <v>1148</v>
      </c>
      <c r="S43" s="922"/>
      <c r="U43" s="920" t="s">
        <v>2117</v>
      </c>
    </row>
    <row r="44" spans="2:23" ht="16.5" x14ac:dyDescent="0.35">
      <c r="J44" s="18" t="s">
        <v>1230</v>
      </c>
      <c r="S44" s="922"/>
      <c r="U44" s="920" t="s">
        <v>2117</v>
      </c>
    </row>
    <row r="45" spans="2:23" x14ac:dyDescent="0.2">
      <c r="S45" s="922"/>
      <c r="U45" s="920" t="s">
        <v>2117</v>
      </c>
    </row>
    <row r="46" spans="2:23" x14ac:dyDescent="0.2">
      <c r="S46" s="922"/>
      <c r="U46" s="920" t="s">
        <v>2117</v>
      </c>
    </row>
    <row r="47" spans="2:23" ht="16.5" x14ac:dyDescent="0.35">
      <c r="C47" s="52" t="s">
        <v>1157</v>
      </c>
      <c r="E47" s="52" t="s">
        <v>1199</v>
      </c>
      <c r="F47" s="52"/>
      <c r="H47" s="52" t="s">
        <v>1200</v>
      </c>
      <c r="J47" s="52"/>
      <c r="K47" s="52" t="s">
        <v>1201</v>
      </c>
      <c r="N47" s="52" t="s">
        <v>1202</v>
      </c>
      <c r="Q47" s="52" t="s">
        <v>1203</v>
      </c>
      <c r="S47" s="922"/>
      <c r="U47" s="920" t="s">
        <v>2117</v>
      </c>
    </row>
    <row r="48" spans="2:23" x14ac:dyDescent="0.2">
      <c r="S48" s="922"/>
      <c r="U48" s="920" t="s">
        <v>2117</v>
      </c>
    </row>
    <row r="49" spans="2:23" s="56" customFormat="1" x14ac:dyDescent="0.3">
      <c r="C49" s="56">
        <v>22981</v>
      </c>
      <c r="D49" s="930"/>
      <c r="E49" s="56">
        <v>7440</v>
      </c>
      <c r="F49" s="930"/>
      <c r="G49" s="930"/>
      <c r="H49" s="56">
        <v>1543</v>
      </c>
      <c r="I49" s="930"/>
      <c r="J49" s="930"/>
      <c r="K49" s="56">
        <v>4474</v>
      </c>
      <c r="L49" s="930"/>
      <c r="M49" s="930"/>
      <c r="N49" s="56">
        <v>5235</v>
      </c>
      <c r="O49" s="930"/>
      <c r="P49" s="930"/>
      <c r="Q49" s="56">
        <v>4289</v>
      </c>
      <c r="S49" s="922"/>
      <c r="T49" s="930"/>
      <c r="U49" s="920" t="s">
        <v>2117</v>
      </c>
      <c r="V49" s="920"/>
      <c r="W49" s="56" t="s">
        <v>2117</v>
      </c>
    </row>
    <row r="50" spans="2:23" x14ac:dyDescent="0.2">
      <c r="S50" s="922"/>
      <c r="U50" s="920" t="s">
        <v>2117</v>
      </c>
    </row>
    <row r="51" spans="2:23" x14ac:dyDescent="0.2">
      <c r="S51" s="926"/>
    </row>
    <row r="52" spans="2:23" ht="16.5" x14ac:dyDescent="0.35">
      <c r="B52" s="77" t="s">
        <v>1149</v>
      </c>
      <c r="E52" s="55" t="s">
        <v>1627</v>
      </c>
      <c r="F52" s="56"/>
      <c r="G52" s="56"/>
      <c r="H52" s="55" t="s">
        <v>1526</v>
      </c>
      <c r="I52" s="56"/>
      <c r="J52" s="930"/>
      <c r="K52" s="55" t="s">
        <v>33</v>
      </c>
      <c r="L52" s="930"/>
      <c r="M52" s="56"/>
      <c r="N52" s="55" t="s">
        <v>34</v>
      </c>
      <c r="O52" s="56"/>
      <c r="P52" s="56"/>
      <c r="Q52" s="55" t="s">
        <v>35</v>
      </c>
      <c r="R52" s="922"/>
      <c r="S52" s="926"/>
    </row>
    <row r="53" spans="2:23" x14ac:dyDescent="0.2">
      <c r="N53" s="920" t="s">
        <v>2117</v>
      </c>
      <c r="S53" s="926"/>
    </row>
    <row r="54" spans="2:23" x14ac:dyDescent="0.2">
      <c r="S54" s="926"/>
    </row>
    <row r="55" spans="2:23" x14ac:dyDescent="0.2">
      <c r="S55" s="926"/>
    </row>
    <row r="56" spans="2:23" ht="16.5" x14ac:dyDescent="0.2">
      <c r="B56" s="923" t="s">
        <v>1366</v>
      </c>
      <c r="C56" s="923"/>
      <c r="S56" s="926"/>
    </row>
    <row r="57" spans="2:23" ht="16.5" x14ac:dyDescent="0.2">
      <c r="B57" s="923"/>
    </row>
    <row r="58" spans="2:23" ht="16.5" x14ac:dyDescent="0.2">
      <c r="B58" s="923"/>
    </row>
    <row r="59" spans="2:23" ht="16.5" x14ac:dyDescent="0.2">
      <c r="B59" s="923"/>
    </row>
    <row r="61" spans="2:23" ht="16.5" x14ac:dyDescent="0.2">
      <c r="B61" s="923"/>
      <c r="D61" s="920" t="s">
        <v>2117</v>
      </c>
    </row>
    <row r="62" spans="2:23" x14ac:dyDescent="0.2">
      <c r="D62" s="920" t="s">
        <v>2117</v>
      </c>
    </row>
    <row r="65" spans="3:3" x14ac:dyDescent="0.2">
      <c r="C65" s="920" t="s">
        <v>2117</v>
      </c>
    </row>
  </sheetData>
  <mergeCells count="2">
    <mergeCell ref="B25:C25"/>
    <mergeCell ref="M25:O25"/>
  </mergeCells>
  <phoneticPr fontId="0" type="noConversion"/>
  <printOptions horizontalCentered="1" verticalCentered="1"/>
  <pageMargins left="0.25" right="0.25" top="0.25" bottom="0.25" header="0.5" footer="0.5"/>
  <pageSetup scale="6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79"/>
  <sheetViews>
    <sheetView workbookViewId="0"/>
  </sheetViews>
  <sheetFormatPr defaultRowHeight="15" x14ac:dyDescent="0.3"/>
  <cols>
    <col min="1" max="1" width="12" style="3" customWidth="1"/>
    <col min="2" max="7" width="9.140625" style="3"/>
    <col min="8" max="8" width="18.7109375" style="3" customWidth="1"/>
    <col min="9" max="9" width="14.42578125" style="3" customWidth="1"/>
    <col min="10" max="16384" width="9.140625" style="3"/>
  </cols>
  <sheetData>
    <row r="1" spans="1:9" ht="16.5" x14ac:dyDescent="0.35">
      <c r="A1" s="27" t="s">
        <v>1207</v>
      </c>
      <c r="B1" s="19" t="str">
        <f>INPUT!C1</f>
        <v>November 2010</v>
      </c>
      <c r="I1" s="27" t="s">
        <v>1569</v>
      </c>
    </row>
    <row r="2" spans="1:9" ht="16.5" x14ac:dyDescent="0.35">
      <c r="E2" s="18" t="s">
        <v>1573</v>
      </c>
    </row>
    <row r="3" spans="1:9" ht="16.5" x14ac:dyDescent="0.35">
      <c r="E3" s="52"/>
      <c r="I3" s="18" t="s">
        <v>430</v>
      </c>
    </row>
    <row r="4" spans="1:9" ht="16.5" x14ac:dyDescent="0.35">
      <c r="A4" s="20"/>
      <c r="B4" s="20"/>
      <c r="C4" s="21" t="s">
        <v>1574</v>
      </c>
      <c r="D4" s="20"/>
      <c r="E4" s="88"/>
      <c r="I4" s="21" t="s">
        <v>431</v>
      </c>
    </row>
    <row r="6" spans="1:9" ht="16.5" x14ac:dyDescent="0.35">
      <c r="A6" s="27" t="s">
        <v>1575</v>
      </c>
    </row>
    <row r="7" spans="1:9" x14ac:dyDescent="0.3">
      <c r="A7" s="396" t="s">
        <v>355</v>
      </c>
      <c r="I7" s="17">
        <v>2032000</v>
      </c>
    </row>
    <row r="8" spans="1:9" x14ac:dyDescent="0.3">
      <c r="A8" s="396" t="s">
        <v>1483</v>
      </c>
      <c r="I8" s="17">
        <v>482000</v>
      </c>
    </row>
    <row r="9" spans="1:9" x14ac:dyDescent="0.3">
      <c r="A9" s="396" t="s">
        <v>1484</v>
      </c>
      <c r="I9" s="17">
        <v>700000</v>
      </c>
    </row>
    <row r="10" spans="1:9" x14ac:dyDescent="0.3">
      <c r="A10" s="396" t="s">
        <v>1485</v>
      </c>
      <c r="I10" s="17">
        <v>332000</v>
      </c>
    </row>
    <row r="11" spans="1:9" x14ac:dyDescent="0.3">
      <c r="A11" s="396" t="s">
        <v>1486</v>
      </c>
      <c r="I11" s="17">
        <v>400000</v>
      </c>
    </row>
    <row r="12" spans="1:9" x14ac:dyDescent="0.3">
      <c r="A12" s="396" t="s">
        <v>1487</v>
      </c>
      <c r="I12" s="17">
        <v>1317000</v>
      </c>
    </row>
    <row r="13" spans="1:9" x14ac:dyDescent="0.3">
      <c r="A13" s="396" t="s">
        <v>361</v>
      </c>
      <c r="I13" s="8">
        <v>295000</v>
      </c>
    </row>
    <row r="14" spans="1:9" s="2" customFormat="1" x14ac:dyDescent="0.3">
      <c r="A14" s="931" t="s">
        <v>655</v>
      </c>
      <c r="I14" s="8">
        <v>31000</v>
      </c>
    </row>
    <row r="15" spans="1:9" x14ac:dyDescent="0.3">
      <c r="A15" s="396" t="s">
        <v>1338</v>
      </c>
      <c r="I15" s="8">
        <v>26000</v>
      </c>
    </row>
    <row r="16" spans="1:9" x14ac:dyDescent="0.3">
      <c r="A16" s="396" t="s">
        <v>292</v>
      </c>
      <c r="I16" s="8">
        <v>31000</v>
      </c>
    </row>
    <row r="17" spans="1:9" x14ac:dyDescent="0.3">
      <c r="A17" s="396" t="s">
        <v>402</v>
      </c>
      <c r="I17" s="25">
        <v>33000</v>
      </c>
    </row>
    <row r="18" spans="1:9" x14ac:dyDescent="0.3">
      <c r="A18" s="3" t="s">
        <v>545</v>
      </c>
      <c r="I18" s="17">
        <f>SUM(I7:I17)</f>
        <v>5679000</v>
      </c>
    </row>
    <row r="19" spans="1:9" x14ac:dyDescent="0.3">
      <c r="A19" s="396" t="s">
        <v>1488</v>
      </c>
      <c r="I19" s="17">
        <v>586000</v>
      </c>
    </row>
    <row r="20" spans="1:9" ht="16.5" x14ac:dyDescent="0.35">
      <c r="A20" s="396" t="s">
        <v>1489</v>
      </c>
      <c r="D20" s="27"/>
      <c r="I20" s="17">
        <v>4000</v>
      </c>
    </row>
    <row r="21" spans="1:9" x14ac:dyDescent="0.3">
      <c r="A21" s="396" t="s">
        <v>1490</v>
      </c>
      <c r="I21" s="8">
        <v>82000</v>
      </c>
    </row>
    <row r="22" spans="1:9" x14ac:dyDescent="0.3">
      <c r="A22" s="396" t="s">
        <v>1491</v>
      </c>
      <c r="I22" s="8">
        <v>28000</v>
      </c>
    </row>
    <row r="23" spans="1:9" x14ac:dyDescent="0.3">
      <c r="A23" s="3" t="s">
        <v>1577</v>
      </c>
      <c r="I23" s="17">
        <f>SUM(I18:I22)</f>
        <v>6379000</v>
      </c>
    </row>
    <row r="24" spans="1:9" x14ac:dyDescent="0.3">
      <c r="I24" s="16"/>
    </row>
    <row r="25" spans="1:9" ht="16.5" x14ac:dyDescent="0.35">
      <c r="A25" s="27" t="s">
        <v>1578</v>
      </c>
      <c r="I25" s="16"/>
    </row>
    <row r="26" spans="1:9" x14ac:dyDescent="0.3">
      <c r="A26" s="396" t="s">
        <v>1412</v>
      </c>
      <c r="I26" s="17">
        <v>1077000</v>
      </c>
    </row>
    <row r="27" spans="1:9" x14ac:dyDescent="0.3">
      <c r="A27" s="396" t="s">
        <v>1479</v>
      </c>
      <c r="I27" s="17">
        <v>198000</v>
      </c>
    </row>
    <row r="28" spans="1:9" x14ac:dyDescent="0.3">
      <c r="A28" s="396" t="s">
        <v>1481</v>
      </c>
      <c r="I28" s="25">
        <v>195000</v>
      </c>
    </row>
    <row r="29" spans="1:9" x14ac:dyDescent="0.3">
      <c r="A29" s="3" t="s">
        <v>545</v>
      </c>
      <c r="I29" s="17">
        <f>SUM(I26:I28)</f>
        <v>1470000</v>
      </c>
    </row>
    <row r="30" spans="1:9" x14ac:dyDescent="0.3">
      <c r="A30" s="3" t="s">
        <v>1577</v>
      </c>
      <c r="I30" s="17">
        <f>+I29</f>
        <v>1470000</v>
      </c>
    </row>
    <row r="31" spans="1:9" x14ac:dyDescent="0.3">
      <c r="I31" s="16"/>
    </row>
    <row r="32" spans="1:9" ht="16.5" x14ac:dyDescent="0.35">
      <c r="A32" s="27" t="s">
        <v>1579</v>
      </c>
      <c r="I32" s="16"/>
    </row>
    <row r="33" spans="1:9" x14ac:dyDescent="0.3">
      <c r="A33" s="396" t="s">
        <v>1022</v>
      </c>
      <c r="I33" s="17">
        <v>2149000</v>
      </c>
    </row>
    <row r="34" spans="1:9" x14ac:dyDescent="0.3">
      <c r="A34" s="396" t="s">
        <v>1730</v>
      </c>
      <c r="I34" s="17">
        <v>660000</v>
      </c>
    </row>
    <row r="35" spans="1:9" x14ac:dyDescent="0.3">
      <c r="A35" s="396" t="s">
        <v>1479</v>
      </c>
      <c r="I35" s="17">
        <v>461000</v>
      </c>
    </row>
    <row r="36" spans="1:9" x14ac:dyDescent="0.3">
      <c r="A36" s="396" t="s">
        <v>1480</v>
      </c>
      <c r="I36" s="17">
        <v>650000</v>
      </c>
    </row>
    <row r="37" spans="1:9" x14ac:dyDescent="0.3">
      <c r="A37" s="396" t="s">
        <v>1481</v>
      </c>
      <c r="I37" s="17">
        <v>455000</v>
      </c>
    </row>
    <row r="38" spans="1:9" x14ac:dyDescent="0.3">
      <c r="A38" s="396" t="s">
        <v>354</v>
      </c>
      <c r="I38" s="8">
        <v>992000</v>
      </c>
    </row>
    <row r="39" spans="1:9" x14ac:dyDescent="0.3">
      <c r="A39" s="396" t="s">
        <v>939</v>
      </c>
      <c r="I39" s="8">
        <v>32000</v>
      </c>
    </row>
    <row r="40" spans="1:9" x14ac:dyDescent="0.3">
      <c r="A40" s="396" t="s">
        <v>401</v>
      </c>
      <c r="I40" s="25">
        <v>17000</v>
      </c>
    </row>
    <row r="41" spans="1:9" x14ac:dyDescent="0.3">
      <c r="A41" s="3" t="s">
        <v>545</v>
      </c>
      <c r="I41" s="17">
        <f>SUM(I33:I40)</f>
        <v>5416000</v>
      </c>
    </row>
    <row r="42" spans="1:9" x14ac:dyDescent="0.3">
      <c r="A42" s="396" t="s">
        <v>1482</v>
      </c>
      <c r="I42" s="25">
        <v>14000</v>
      </c>
    </row>
    <row r="43" spans="1:9" x14ac:dyDescent="0.3">
      <c r="A43" s="3" t="s">
        <v>1577</v>
      </c>
      <c r="I43" s="17">
        <f>SUM(I41:I42)</f>
        <v>5430000</v>
      </c>
    </row>
    <row r="44" spans="1:9" x14ac:dyDescent="0.3">
      <c r="I44" s="16"/>
    </row>
    <row r="45" spans="1:9" ht="16.5" x14ac:dyDescent="0.35">
      <c r="A45" s="27" t="s">
        <v>1010</v>
      </c>
      <c r="I45" s="16"/>
    </row>
    <row r="46" spans="1:9" x14ac:dyDescent="0.3">
      <c r="A46" s="396" t="s">
        <v>355</v>
      </c>
      <c r="I46" s="17">
        <v>865000</v>
      </c>
    </row>
    <row r="47" spans="1:9" x14ac:dyDescent="0.3">
      <c r="A47" s="396" t="s">
        <v>356</v>
      </c>
      <c r="I47" s="17">
        <v>592000</v>
      </c>
    </row>
    <row r="48" spans="1:9" x14ac:dyDescent="0.3">
      <c r="A48" s="396" t="s">
        <v>357</v>
      </c>
      <c r="I48" s="17">
        <v>2638000</v>
      </c>
    </row>
    <row r="49" spans="1:9" x14ac:dyDescent="0.3">
      <c r="A49" s="396" t="s">
        <v>358</v>
      </c>
      <c r="I49" s="17">
        <v>620000</v>
      </c>
    </row>
    <row r="50" spans="1:9" x14ac:dyDescent="0.3">
      <c r="A50" s="396" t="s">
        <v>359</v>
      </c>
      <c r="I50" s="17">
        <v>1560000</v>
      </c>
    </row>
    <row r="51" spans="1:9" x14ac:dyDescent="0.3">
      <c r="A51" s="396" t="s">
        <v>360</v>
      </c>
      <c r="I51" s="17">
        <v>1424000</v>
      </c>
    </row>
    <row r="52" spans="1:9" x14ac:dyDescent="0.3">
      <c r="A52" s="396" t="s">
        <v>361</v>
      </c>
      <c r="I52" s="8">
        <v>742000</v>
      </c>
    </row>
    <row r="53" spans="1:9" x14ac:dyDescent="0.3">
      <c r="A53" s="396" t="s">
        <v>400</v>
      </c>
      <c r="I53" s="25">
        <v>17000</v>
      </c>
    </row>
    <row r="54" spans="1:9" x14ac:dyDescent="0.3">
      <c r="A54" s="3" t="s">
        <v>545</v>
      </c>
      <c r="I54" s="17">
        <f>SUM(I46:I53)</f>
        <v>8458000</v>
      </c>
    </row>
    <row r="55" spans="1:9" x14ac:dyDescent="0.3">
      <c r="A55" s="396" t="s">
        <v>1729</v>
      </c>
      <c r="I55" s="25">
        <v>25000</v>
      </c>
    </row>
    <row r="56" spans="1:9" x14ac:dyDescent="0.3">
      <c r="A56" s="3" t="s">
        <v>1577</v>
      </c>
      <c r="I56" s="824">
        <f>SUM(I54:I55)</f>
        <v>8483000</v>
      </c>
    </row>
    <row r="57" spans="1:9" x14ac:dyDescent="0.3">
      <c r="I57" s="17"/>
    </row>
    <row r="58" spans="1:9" ht="16.5" x14ac:dyDescent="0.35">
      <c r="A58" s="27" t="s">
        <v>203</v>
      </c>
      <c r="I58" s="17"/>
    </row>
    <row r="59" spans="1:9" x14ac:dyDescent="0.3">
      <c r="A59" s="396" t="s">
        <v>1723</v>
      </c>
      <c r="I59" s="17">
        <v>52000</v>
      </c>
    </row>
    <row r="60" spans="1:9" x14ac:dyDescent="0.3">
      <c r="A60" s="396" t="s">
        <v>1724</v>
      </c>
      <c r="I60" s="17">
        <v>1302000</v>
      </c>
    </row>
    <row r="61" spans="1:9" x14ac:dyDescent="0.3">
      <c r="A61" s="396" t="s">
        <v>316</v>
      </c>
      <c r="I61" s="17">
        <v>473000</v>
      </c>
    </row>
    <row r="62" spans="1:9" x14ac:dyDescent="0.3">
      <c r="A62" s="396" t="s">
        <v>540</v>
      </c>
      <c r="I62" s="17">
        <v>1155000</v>
      </c>
    </row>
    <row r="63" spans="1:9" x14ac:dyDescent="0.3">
      <c r="A63" s="396" t="s">
        <v>1725</v>
      </c>
      <c r="I63" s="17">
        <v>98000</v>
      </c>
    </row>
    <row r="64" spans="1:9" x14ac:dyDescent="0.3">
      <c r="A64" s="396" t="s">
        <v>1726</v>
      </c>
      <c r="I64" s="17">
        <v>600000</v>
      </c>
    </row>
    <row r="65" spans="1:10" x14ac:dyDescent="0.3">
      <c r="A65" s="396" t="s">
        <v>1727</v>
      </c>
      <c r="I65" s="17">
        <v>830000</v>
      </c>
    </row>
    <row r="66" spans="1:10" x14ac:dyDescent="0.3">
      <c r="A66" s="396" t="s">
        <v>1728</v>
      </c>
      <c r="I66" s="8">
        <v>330000</v>
      </c>
    </row>
    <row r="67" spans="1:10" x14ac:dyDescent="0.3">
      <c r="A67" s="396" t="s">
        <v>400</v>
      </c>
      <c r="I67" s="25">
        <v>17000</v>
      </c>
    </row>
    <row r="68" spans="1:10" x14ac:dyDescent="0.3">
      <c r="A68" s="3" t="s">
        <v>545</v>
      </c>
      <c r="I68" s="17">
        <f>SUM(I59:I67)</f>
        <v>4857000</v>
      </c>
    </row>
    <row r="69" spans="1:10" x14ac:dyDescent="0.3">
      <c r="A69" s="3" t="s">
        <v>1577</v>
      </c>
      <c r="I69" s="17">
        <f>I68</f>
        <v>4857000</v>
      </c>
    </row>
    <row r="70" spans="1:10" x14ac:dyDescent="0.3">
      <c r="I70" s="16"/>
    </row>
    <row r="71" spans="1:10" x14ac:dyDescent="0.3">
      <c r="A71" s="3" t="s">
        <v>204</v>
      </c>
      <c r="I71" s="17">
        <f>+I23+I30+I43+I56+I69</f>
        <v>26619000</v>
      </c>
    </row>
    <row r="72" spans="1:10" x14ac:dyDescent="0.3">
      <c r="I72" s="16"/>
    </row>
    <row r="73" spans="1:10" ht="16.5" x14ac:dyDescent="0.35">
      <c r="A73" s="27" t="s">
        <v>940</v>
      </c>
      <c r="J73" s="2"/>
    </row>
    <row r="75" spans="1:10" x14ac:dyDescent="0.3">
      <c r="A75" s="1079"/>
      <c r="B75" s="1079"/>
      <c r="C75" s="1079"/>
      <c r="D75" s="1079"/>
      <c r="E75" s="1079"/>
      <c r="F75" s="1079"/>
      <c r="G75" s="1079"/>
      <c r="H75" s="1079"/>
      <c r="I75" s="1079"/>
    </row>
    <row r="76" spans="1:10" x14ac:dyDescent="0.3">
      <c r="A76" s="1079"/>
      <c r="B76" s="1079"/>
      <c r="C76" s="1079"/>
      <c r="D76" s="1079"/>
      <c r="E76" s="1079"/>
      <c r="F76" s="1079"/>
      <c r="G76" s="1079"/>
      <c r="H76" s="1079"/>
      <c r="I76" s="1079"/>
    </row>
    <row r="78" spans="1:10" x14ac:dyDescent="0.3">
      <c r="A78" s="1080"/>
      <c r="B78" s="1080"/>
      <c r="C78" s="1080"/>
      <c r="D78" s="1080"/>
      <c r="E78" s="1080"/>
      <c r="F78" s="1080"/>
      <c r="G78" s="1080"/>
      <c r="H78" s="1080"/>
      <c r="I78" s="1080"/>
    </row>
    <row r="79" spans="1:10" x14ac:dyDescent="0.3">
      <c r="A79" s="1080"/>
      <c r="B79" s="1080"/>
      <c r="C79" s="1080"/>
      <c r="D79" s="1080"/>
      <c r="E79" s="1080"/>
      <c r="F79" s="1080"/>
      <c r="G79" s="1080"/>
      <c r="H79" s="1080"/>
      <c r="I79" s="1080"/>
    </row>
  </sheetData>
  <mergeCells count="2">
    <mergeCell ref="A75:I76"/>
    <mergeCell ref="A78:I79"/>
  </mergeCells>
  <phoneticPr fontId="0" type="noConversion"/>
  <printOptions horizontalCentered="1" verticalCentered="1"/>
  <pageMargins left="0.25" right="0.25" top="0.25" bottom="0" header="0" footer="0"/>
  <pageSetup scale="68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R91"/>
  <sheetViews>
    <sheetView workbookViewId="0"/>
  </sheetViews>
  <sheetFormatPr defaultRowHeight="15" x14ac:dyDescent="0.3"/>
  <cols>
    <col min="1" max="1" width="25" style="3" customWidth="1"/>
    <col min="2" max="3" width="9.140625" style="3"/>
    <col min="4" max="4" width="12.140625" style="3" customWidth="1"/>
    <col min="5" max="5" width="3.7109375" style="3" customWidth="1"/>
    <col min="6" max="6" width="15.7109375" style="3" bestFit="1" customWidth="1"/>
    <col min="7" max="7" width="3.7109375" style="3" customWidth="1"/>
    <col min="8" max="8" width="10.85546875" style="3" bestFit="1" customWidth="1"/>
    <col min="9" max="9" width="3.7109375" style="3" customWidth="1"/>
    <col min="10" max="10" width="14.5703125" style="3" customWidth="1"/>
    <col min="11" max="11" width="9.140625" style="3"/>
    <col min="12" max="12" width="10.85546875" style="3" bestFit="1" customWidth="1"/>
    <col min="13" max="16384" width="9.140625" style="3"/>
  </cols>
  <sheetData>
    <row r="1" spans="1:10" ht="16.5" x14ac:dyDescent="0.35">
      <c r="A1" s="27" t="s">
        <v>1207</v>
      </c>
      <c r="J1" s="77" t="s">
        <v>205</v>
      </c>
    </row>
    <row r="2" spans="1:10" ht="16.5" x14ac:dyDescent="0.35">
      <c r="A2" s="19" t="str">
        <f>INPUT!C1</f>
        <v>November 2010</v>
      </c>
      <c r="B2" s="19"/>
      <c r="J2" s="77"/>
    </row>
    <row r="4" spans="1:10" ht="16.5" x14ac:dyDescent="0.35">
      <c r="E4" s="18" t="s">
        <v>208</v>
      </c>
    </row>
    <row r="5" spans="1:10" ht="16.5" x14ac:dyDescent="0.35">
      <c r="E5" s="52" t="s">
        <v>209</v>
      </c>
    </row>
    <row r="6" spans="1:10" ht="16.5" x14ac:dyDescent="0.35">
      <c r="E6" s="18" t="s">
        <v>862</v>
      </c>
    </row>
    <row r="7" spans="1:10" x14ac:dyDescent="0.3">
      <c r="E7" s="56"/>
    </row>
    <row r="9" spans="1:10" ht="16.5" x14ac:dyDescent="0.35">
      <c r="F9" s="18" t="s">
        <v>114</v>
      </c>
    </row>
    <row r="10" spans="1:10" ht="16.5" x14ac:dyDescent="0.35">
      <c r="D10" s="56"/>
      <c r="E10" s="56"/>
      <c r="F10" s="18" t="s">
        <v>210</v>
      </c>
      <c r="G10" s="56"/>
      <c r="H10" s="18" t="s">
        <v>211</v>
      </c>
      <c r="I10" s="56"/>
      <c r="J10" s="18" t="s">
        <v>211</v>
      </c>
    </row>
    <row r="11" spans="1:10" ht="16.5" x14ac:dyDescent="0.35">
      <c r="D11" s="56"/>
      <c r="E11" s="56"/>
      <c r="F11" s="18" t="s">
        <v>212</v>
      </c>
      <c r="G11" s="56"/>
      <c r="H11" s="18" t="s">
        <v>213</v>
      </c>
      <c r="I11" s="56"/>
      <c r="J11" s="18" t="s">
        <v>214</v>
      </c>
    </row>
    <row r="12" spans="1:10" ht="16.5" x14ac:dyDescent="0.35">
      <c r="A12" s="18" t="s">
        <v>215</v>
      </c>
      <c r="D12" s="18" t="s">
        <v>420</v>
      </c>
      <c r="E12" s="56"/>
      <c r="F12" s="18" t="s">
        <v>218</v>
      </c>
      <c r="G12" s="56"/>
      <c r="H12" s="18" t="s">
        <v>219</v>
      </c>
      <c r="I12" s="56"/>
      <c r="J12" s="18" t="s">
        <v>220</v>
      </c>
    </row>
    <row r="13" spans="1:10" ht="16.5" x14ac:dyDescent="0.35">
      <c r="A13" s="18" t="s">
        <v>221</v>
      </c>
      <c r="D13" s="18" t="s">
        <v>583</v>
      </c>
      <c r="E13" s="56"/>
      <c r="F13" s="18" t="s">
        <v>222</v>
      </c>
      <c r="G13" s="56"/>
      <c r="H13" s="18" t="s">
        <v>223</v>
      </c>
      <c r="I13" s="56"/>
      <c r="J13" s="18" t="s">
        <v>224</v>
      </c>
    </row>
    <row r="14" spans="1:10" ht="16.5" x14ac:dyDescent="0.35">
      <c r="A14" s="18" t="s">
        <v>225</v>
      </c>
      <c r="D14" s="18" t="s">
        <v>1016</v>
      </c>
      <c r="E14" s="56"/>
      <c r="F14" s="18" t="s">
        <v>1016</v>
      </c>
      <c r="G14" s="56"/>
      <c r="H14" s="18" t="s">
        <v>1017</v>
      </c>
      <c r="I14" s="56"/>
      <c r="J14" s="18" t="s">
        <v>1510</v>
      </c>
    </row>
    <row r="15" spans="1:10" ht="16.5" x14ac:dyDescent="0.35">
      <c r="A15" s="52" t="s">
        <v>1018</v>
      </c>
      <c r="D15" s="115" t="s">
        <v>544</v>
      </c>
      <c r="E15" s="56"/>
      <c r="F15" s="115" t="s">
        <v>544</v>
      </c>
      <c r="G15" s="56"/>
      <c r="H15" s="52" t="s">
        <v>421</v>
      </c>
      <c r="I15" s="56"/>
      <c r="J15" s="52" t="s">
        <v>1019</v>
      </c>
    </row>
    <row r="16" spans="1:10" x14ac:dyDescent="0.3">
      <c r="D16" s="55" t="s">
        <v>422</v>
      </c>
      <c r="E16" s="56"/>
      <c r="F16" s="55" t="s">
        <v>423</v>
      </c>
      <c r="G16" s="56"/>
      <c r="H16" s="55" t="s">
        <v>757</v>
      </c>
      <c r="I16" s="56"/>
      <c r="J16" s="55" t="s">
        <v>1011</v>
      </c>
    </row>
    <row r="17" spans="1:10" x14ac:dyDescent="0.3">
      <c r="D17" s="55"/>
      <c r="E17" s="56"/>
      <c r="F17" s="55"/>
      <c r="G17" s="56"/>
      <c r="H17" s="55"/>
      <c r="I17" s="56"/>
      <c r="J17" s="55"/>
    </row>
    <row r="18" spans="1:10" ht="16.5" x14ac:dyDescent="0.35">
      <c r="A18" s="27" t="s">
        <v>1575</v>
      </c>
    </row>
    <row r="20" spans="1:10" x14ac:dyDescent="0.3">
      <c r="A20" s="3" t="s">
        <v>355</v>
      </c>
      <c r="D20" s="16">
        <v>2032000</v>
      </c>
      <c r="E20" s="16"/>
      <c r="F20" s="325">
        <v>1483267503</v>
      </c>
    </row>
    <row r="21" spans="1:10" x14ac:dyDescent="0.3">
      <c r="A21" s="3" t="s">
        <v>1483</v>
      </c>
      <c r="D21" s="16">
        <v>482000</v>
      </c>
      <c r="E21" s="16"/>
      <c r="F21" s="325">
        <v>203369148</v>
      </c>
    </row>
    <row r="22" spans="1:10" x14ac:dyDescent="0.3">
      <c r="A22" s="3" t="s">
        <v>1484</v>
      </c>
      <c r="D22" s="16">
        <v>700000</v>
      </c>
      <c r="E22" s="16"/>
      <c r="F22" s="325">
        <v>358164558</v>
      </c>
    </row>
    <row r="23" spans="1:10" x14ac:dyDescent="0.3">
      <c r="A23" s="3" t="s">
        <v>1485</v>
      </c>
      <c r="D23" s="16">
        <v>332000</v>
      </c>
      <c r="E23" s="16"/>
      <c r="F23" s="325">
        <v>148885831</v>
      </c>
    </row>
    <row r="24" spans="1:10" x14ac:dyDescent="0.3">
      <c r="A24" s="3" t="s">
        <v>1486</v>
      </c>
      <c r="D24" s="16">
        <v>400000</v>
      </c>
      <c r="E24" s="16"/>
      <c r="F24" s="325">
        <v>182968061</v>
      </c>
    </row>
    <row r="25" spans="1:10" x14ac:dyDescent="0.3">
      <c r="A25" s="3" t="s">
        <v>1487</v>
      </c>
      <c r="D25" s="17">
        <v>1317000</v>
      </c>
      <c r="E25" s="16"/>
      <c r="F25" s="17">
        <v>1450802783</v>
      </c>
    </row>
    <row r="26" spans="1:10" x14ac:dyDescent="0.3">
      <c r="A26" s="3" t="s">
        <v>361</v>
      </c>
      <c r="D26" s="59">
        <v>295000</v>
      </c>
      <c r="E26" s="16"/>
      <c r="F26" s="8">
        <v>134047947</v>
      </c>
    </row>
    <row r="27" spans="1:10" x14ac:dyDescent="0.3">
      <c r="A27" s="3" t="s">
        <v>655</v>
      </c>
      <c r="D27" s="59">
        <v>31000</v>
      </c>
      <c r="E27" s="16"/>
      <c r="F27" s="8">
        <v>0</v>
      </c>
    </row>
    <row r="28" spans="1:10" x14ac:dyDescent="0.3">
      <c r="A28" s="3" t="s">
        <v>1338</v>
      </c>
      <c r="D28" s="17">
        <v>26000</v>
      </c>
      <c r="E28" s="16"/>
      <c r="F28" s="17">
        <v>0</v>
      </c>
    </row>
    <row r="29" spans="1:10" x14ac:dyDescent="0.3">
      <c r="A29" s="3" t="s">
        <v>292</v>
      </c>
      <c r="D29" s="17">
        <v>31000</v>
      </c>
      <c r="E29" s="16"/>
      <c r="F29" s="17">
        <v>0</v>
      </c>
    </row>
    <row r="30" spans="1:10" x14ac:dyDescent="0.3">
      <c r="A30" s="3" t="s">
        <v>402</v>
      </c>
      <c r="D30" s="25">
        <v>33000</v>
      </c>
      <c r="E30" s="16"/>
      <c r="F30" s="25">
        <v>0</v>
      </c>
    </row>
    <row r="31" spans="1:10" ht="16.5" x14ac:dyDescent="0.35">
      <c r="A31" s="27" t="s">
        <v>966</v>
      </c>
      <c r="D31" s="17">
        <f>SUM(D20:D30)</f>
        <v>5679000</v>
      </c>
      <c r="E31" s="16"/>
      <c r="F31" s="116">
        <f>SUM(F20:F30)</f>
        <v>3961505831</v>
      </c>
      <c r="H31" s="90">
        <f>ROUND(F31/D31,2)</f>
        <v>697.57</v>
      </c>
      <c r="I31" s="89"/>
      <c r="J31" s="90">
        <f>ROUND(H31*0.0137,2)</f>
        <v>9.56</v>
      </c>
    </row>
    <row r="32" spans="1:10" x14ac:dyDescent="0.3">
      <c r="D32" s="55"/>
      <c r="E32" s="56"/>
      <c r="F32" s="55"/>
      <c r="G32" s="56"/>
      <c r="H32" s="55"/>
      <c r="I32" s="56"/>
      <c r="J32" s="55"/>
    </row>
    <row r="33" spans="1:10" ht="16.5" x14ac:dyDescent="0.35">
      <c r="A33" s="27" t="s">
        <v>1578</v>
      </c>
    </row>
    <row r="35" spans="1:10" x14ac:dyDescent="0.3">
      <c r="A35" s="3" t="s">
        <v>1412</v>
      </c>
      <c r="D35" s="17">
        <v>1077000</v>
      </c>
      <c r="E35" s="16"/>
      <c r="F35" s="325">
        <v>536453896.14999998</v>
      </c>
    </row>
    <row r="36" spans="1:10" x14ac:dyDescent="0.3">
      <c r="A36" s="3" t="s">
        <v>1413</v>
      </c>
      <c r="D36" s="16">
        <v>198000</v>
      </c>
      <c r="E36" s="16"/>
      <c r="F36" s="17">
        <v>193366259</v>
      </c>
    </row>
    <row r="37" spans="1:10" x14ac:dyDescent="0.3">
      <c r="A37" s="3" t="s">
        <v>1021</v>
      </c>
      <c r="D37" s="26">
        <v>195000</v>
      </c>
      <c r="E37" s="16"/>
      <c r="F37" s="25">
        <v>27141372</v>
      </c>
    </row>
    <row r="38" spans="1:10" ht="16.5" x14ac:dyDescent="0.35">
      <c r="A38" s="27" t="s">
        <v>1414</v>
      </c>
      <c r="D38" s="17">
        <f>SUM(D35:D37)</f>
        <v>1470000</v>
      </c>
      <c r="E38" s="16"/>
      <c r="F38" s="116">
        <f>SUM(F35:F37)</f>
        <v>756961527.14999998</v>
      </c>
      <c r="H38" s="90">
        <f>ROUND(F38/D38,2)</f>
        <v>514.94000000000005</v>
      </c>
      <c r="I38" s="89"/>
      <c r="J38" s="90">
        <f>ROUND(H38*0.0137,2)</f>
        <v>7.05</v>
      </c>
    </row>
    <row r="40" spans="1:10" ht="16.5" x14ac:dyDescent="0.35">
      <c r="A40" s="27" t="s">
        <v>1579</v>
      </c>
      <c r="H40" s="89"/>
      <c r="I40" s="89"/>
      <c r="J40" s="89"/>
    </row>
    <row r="41" spans="1:10" x14ac:dyDescent="0.3">
      <c r="H41" s="89"/>
      <c r="I41" s="89"/>
      <c r="J41" s="89"/>
    </row>
    <row r="42" spans="1:10" x14ac:dyDescent="0.3">
      <c r="A42" s="3" t="s">
        <v>1022</v>
      </c>
      <c r="D42" s="16">
        <v>2149000</v>
      </c>
      <c r="F42" s="17">
        <v>2062724614</v>
      </c>
      <c r="H42" s="89"/>
      <c r="I42" s="89"/>
      <c r="J42" s="89"/>
    </row>
    <row r="43" spans="1:10" x14ac:dyDescent="0.3">
      <c r="A43" s="3" t="s">
        <v>760</v>
      </c>
      <c r="D43" s="17">
        <v>660000</v>
      </c>
      <c r="F43" s="17">
        <v>636774575</v>
      </c>
      <c r="H43" s="89"/>
      <c r="I43" s="89"/>
      <c r="J43" s="89"/>
    </row>
    <row r="44" spans="1:10" x14ac:dyDescent="0.3">
      <c r="A44" s="3" t="s">
        <v>1413</v>
      </c>
      <c r="D44" s="16">
        <v>461000</v>
      </c>
      <c r="F44" s="17">
        <v>451187937</v>
      </c>
      <c r="H44" s="89"/>
      <c r="I44" s="89"/>
      <c r="J44" s="89"/>
    </row>
    <row r="45" spans="1:10" x14ac:dyDescent="0.3">
      <c r="A45" s="3" t="s">
        <v>353</v>
      </c>
      <c r="D45" s="16">
        <v>650000</v>
      </c>
      <c r="F45" s="17">
        <v>90849751</v>
      </c>
      <c r="H45" s="89"/>
      <c r="I45" s="89"/>
      <c r="J45" s="89"/>
    </row>
    <row r="46" spans="1:10" x14ac:dyDescent="0.3">
      <c r="A46" s="3" t="s">
        <v>1021</v>
      </c>
      <c r="D46" s="16">
        <v>455000</v>
      </c>
      <c r="F46" s="17">
        <v>63329867</v>
      </c>
      <c r="H46" s="89"/>
      <c r="I46" s="89"/>
      <c r="J46" s="89"/>
    </row>
    <row r="47" spans="1:10" x14ac:dyDescent="0.3">
      <c r="A47" s="3" t="s">
        <v>354</v>
      </c>
      <c r="D47" s="59">
        <v>992000</v>
      </c>
      <c r="E47" s="79"/>
      <c r="F47" s="8">
        <v>616366861</v>
      </c>
      <c r="H47" s="89"/>
      <c r="I47" s="89"/>
      <c r="J47" s="89"/>
    </row>
    <row r="48" spans="1:10" x14ac:dyDescent="0.3">
      <c r="A48" s="3" t="s">
        <v>939</v>
      </c>
      <c r="D48" s="279">
        <v>32000</v>
      </c>
      <c r="F48" s="17">
        <v>0</v>
      </c>
      <c r="H48" s="89"/>
      <c r="I48" s="89"/>
      <c r="J48" s="89"/>
    </row>
    <row r="49" spans="1:10" x14ac:dyDescent="0.3">
      <c r="A49" s="3" t="s">
        <v>401</v>
      </c>
      <c r="D49" s="280">
        <v>17000</v>
      </c>
      <c r="E49" s="79"/>
      <c r="F49" s="25">
        <v>0</v>
      </c>
      <c r="H49" s="89"/>
      <c r="I49" s="89"/>
      <c r="J49" s="89"/>
    </row>
    <row r="50" spans="1:10" ht="16.5" x14ac:dyDescent="0.35">
      <c r="A50" s="3" t="s">
        <v>874</v>
      </c>
      <c r="D50" s="17">
        <f>SUM(D42:D49)</f>
        <v>5416000</v>
      </c>
      <c r="F50" s="16">
        <f>SUM(F42:F49)</f>
        <v>3921233605</v>
      </c>
      <c r="H50" s="90">
        <f>ROUND(F50/D50,2)</f>
        <v>724.01</v>
      </c>
      <c r="I50" s="89"/>
      <c r="J50" s="90">
        <f>ROUND(H50*0.0137,2)</f>
        <v>9.92</v>
      </c>
    </row>
    <row r="52" spans="1:10" ht="16.5" x14ac:dyDescent="0.35">
      <c r="A52" s="27" t="s">
        <v>1010</v>
      </c>
    </row>
    <row r="54" spans="1:10" x14ac:dyDescent="0.3">
      <c r="A54" s="3" t="s">
        <v>355</v>
      </c>
      <c r="D54" s="16">
        <v>865000</v>
      </c>
      <c r="E54" s="16"/>
      <c r="F54" s="17">
        <v>924967652</v>
      </c>
    </row>
    <row r="55" spans="1:10" x14ac:dyDescent="0.3">
      <c r="A55" s="3" t="s">
        <v>356</v>
      </c>
      <c r="D55" s="17">
        <v>592000</v>
      </c>
      <c r="E55" s="16"/>
      <c r="F55" s="17">
        <v>697320442</v>
      </c>
    </row>
    <row r="56" spans="1:10" x14ac:dyDescent="0.3">
      <c r="A56" s="3" t="s">
        <v>357</v>
      </c>
      <c r="D56" s="16">
        <v>2638000</v>
      </c>
      <c r="E56" s="16"/>
      <c r="F56" s="17">
        <v>1902741299</v>
      </c>
    </row>
    <row r="57" spans="1:10" x14ac:dyDescent="0.3">
      <c r="A57" s="3" t="s">
        <v>358</v>
      </c>
      <c r="D57" s="16">
        <v>620000</v>
      </c>
      <c r="E57" s="16"/>
      <c r="F57" s="17">
        <v>314113001</v>
      </c>
    </row>
    <row r="58" spans="1:10" x14ac:dyDescent="0.3">
      <c r="A58" s="3" t="s">
        <v>359</v>
      </c>
      <c r="D58" s="17">
        <v>1560000</v>
      </c>
      <c r="E58" s="16"/>
      <c r="F58" s="17">
        <v>1680573111</v>
      </c>
    </row>
    <row r="59" spans="1:10" x14ac:dyDescent="0.3">
      <c r="A59" s="3" t="s">
        <v>360</v>
      </c>
      <c r="D59" s="16">
        <v>1424000</v>
      </c>
      <c r="E59" s="16"/>
      <c r="F59" s="8">
        <v>653370851</v>
      </c>
    </row>
    <row r="60" spans="1:10" x14ac:dyDescent="0.3">
      <c r="A60" s="3" t="s">
        <v>361</v>
      </c>
      <c r="D60" s="59">
        <v>742000</v>
      </c>
      <c r="E60" s="16"/>
      <c r="F60" s="8">
        <v>369031699</v>
      </c>
    </row>
    <row r="61" spans="1:10" x14ac:dyDescent="0.3">
      <c r="A61" s="3" t="s">
        <v>400</v>
      </c>
      <c r="D61" s="280">
        <v>17000</v>
      </c>
      <c r="E61" s="16"/>
      <c r="F61" s="25">
        <v>0</v>
      </c>
    </row>
    <row r="62" spans="1:10" ht="16.5" x14ac:dyDescent="0.35">
      <c r="A62" s="27" t="s">
        <v>362</v>
      </c>
      <c r="D62" s="17">
        <f>SUM(D54:D61)</f>
        <v>8458000</v>
      </c>
      <c r="E62" s="16"/>
      <c r="F62" s="16">
        <f>SUM(F54:F61)</f>
        <v>6542118055</v>
      </c>
      <c r="H62" s="90">
        <f>ROUND(F62/D62,2)</f>
        <v>773.48</v>
      </c>
      <c r="I62" s="89"/>
      <c r="J62" s="90">
        <f>ROUND(H62*0.0137,2)</f>
        <v>10.6</v>
      </c>
    </row>
    <row r="64" spans="1:10" ht="16.5" x14ac:dyDescent="0.35">
      <c r="A64" s="27"/>
      <c r="D64" s="16"/>
      <c r="E64" s="16"/>
      <c r="F64" s="16"/>
      <c r="H64" s="90"/>
      <c r="I64" s="89"/>
      <c r="J64" s="90"/>
    </row>
    <row r="65" spans="1:10" ht="16.5" x14ac:dyDescent="0.35">
      <c r="A65" s="27"/>
      <c r="D65" s="16"/>
      <c r="E65" s="16"/>
      <c r="F65" s="16"/>
      <c r="H65" s="90"/>
      <c r="I65" s="89"/>
      <c r="J65" s="90"/>
    </row>
    <row r="66" spans="1:10" ht="16.5" x14ac:dyDescent="0.35">
      <c r="A66" s="27"/>
      <c r="D66" s="16"/>
      <c r="E66" s="16"/>
      <c r="F66" s="16"/>
      <c r="H66" s="90"/>
      <c r="I66" s="89"/>
      <c r="J66" s="90"/>
    </row>
    <row r="67" spans="1:10" ht="16.5" x14ac:dyDescent="0.35">
      <c r="A67" s="27" t="s">
        <v>541</v>
      </c>
    </row>
    <row r="69" spans="1:10" x14ac:dyDescent="0.3">
      <c r="A69" s="3" t="s">
        <v>1723</v>
      </c>
      <c r="D69" s="274">
        <v>52000</v>
      </c>
      <c r="E69" s="274"/>
      <c r="F69" s="274">
        <v>19174815</v>
      </c>
    </row>
    <row r="70" spans="1:10" x14ac:dyDescent="0.3">
      <c r="A70" s="3" t="s">
        <v>1724</v>
      </c>
      <c r="D70" s="279">
        <v>1302000</v>
      </c>
      <c r="E70" s="274"/>
      <c r="F70" s="274">
        <v>960396210</v>
      </c>
    </row>
    <row r="71" spans="1:10" x14ac:dyDescent="0.3">
      <c r="A71" s="3" t="s">
        <v>316</v>
      </c>
      <c r="D71" s="274">
        <v>473000</v>
      </c>
      <c r="E71" s="274"/>
      <c r="F71" s="279">
        <v>190517993</v>
      </c>
    </row>
    <row r="72" spans="1:10" x14ac:dyDescent="0.3">
      <c r="A72" s="3" t="s">
        <v>640</v>
      </c>
      <c r="D72" s="274">
        <v>1155000</v>
      </c>
      <c r="E72" s="274"/>
      <c r="F72" s="274">
        <v>694861245</v>
      </c>
    </row>
    <row r="73" spans="1:10" x14ac:dyDescent="0.3">
      <c r="A73" s="3" t="s">
        <v>1725</v>
      </c>
      <c r="D73" s="274">
        <v>98000</v>
      </c>
      <c r="E73" s="274"/>
      <c r="F73" s="274">
        <v>41666553</v>
      </c>
    </row>
    <row r="74" spans="1:10" x14ac:dyDescent="0.3">
      <c r="A74" s="3" t="s">
        <v>1726</v>
      </c>
      <c r="D74" s="279">
        <v>600000</v>
      </c>
      <c r="E74" s="274"/>
      <c r="F74" s="274">
        <v>498179916</v>
      </c>
    </row>
    <row r="75" spans="1:10" x14ac:dyDescent="0.3">
      <c r="A75" s="3" t="s">
        <v>1727</v>
      </c>
      <c r="D75" s="279">
        <v>830000</v>
      </c>
      <c r="E75" s="274"/>
      <c r="F75" s="274">
        <v>211967376</v>
      </c>
    </row>
    <row r="76" spans="1:10" x14ac:dyDescent="0.3">
      <c r="A76" s="3" t="s">
        <v>1728</v>
      </c>
      <c r="D76" s="255">
        <v>330000</v>
      </c>
      <c r="E76" s="274"/>
      <c r="F76" s="255">
        <v>768336888</v>
      </c>
    </row>
    <row r="77" spans="1:10" x14ac:dyDescent="0.3">
      <c r="A77" s="3" t="s">
        <v>400</v>
      </c>
      <c r="D77" s="280">
        <v>17000</v>
      </c>
      <c r="E77" s="255"/>
      <c r="F77" s="25">
        <v>0</v>
      </c>
    </row>
    <row r="78" spans="1:10" ht="16.5" x14ac:dyDescent="0.35">
      <c r="A78" s="398" t="s">
        <v>542</v>
      </c>
      <c r="D78" s="279">
        <f>SUM(D69:D77)</f>
        <v>4857000</v>
      </c>
      <c r="E78" s="274"/>
      <c r="F78" s="274">
        <f>SUM(F69:F77)</f>
        <v>3385100996</v>
      </c>
      <c r="H78" s="90">
        <f>ROUND(F78/D78,2)</f>
        <v>696.95</v>
      </c>
      <c r="J78" s="90">
        <f>ROUND(H78*0.0137,2)</f>
        <v>9.5500000000000007</v>
      </c>
    </row>
    <row r="80" spans="1:10" x14ac:dyDescent="0.3">
      <c r="A80" s="229" t="s">
        <v>933</v>
      </c>
      <c r="B80" s="2"/>
      <c r="C80" s="2"/>
      <c r="D80" s="2"/>
      <c r="E80" s="2"/>
      <c r="F80" s="2"/>
      <c r="G80" s="2"/>
      <c r="H80" s="2"/>
      <c r="I80" s="2"/>
      <c r="J80" s="2"/>
    </row>
    <row r="81" spans="1:18" ht="16.5" x14ac:dyDescent="0.35">
      <c r="A81" s="3" t="s">
        <v>546</v>
      </c>
    </row>
    <row r="82" spans="1:18" ht="16.5" x14ac:dyDescent="0.35">
      <c r="A82" s="3" t="s">
        <v>1082</v>
      </c>
    </row>
    <row r="83" spans="1:18" x14ac:dyDescent="0.3">
      <c r="A83" s="3" t="s">
        <v>1511</v>
      </c>
    </row>
    <row r="84" spans="1:18" x14ac:dyDescent="0.3">
      <c r="A84" s="3" t="s">
        <v>1512</v>
      </c>
    </row>
    <row r="85" spans="1:18" x14ac:dyDescent="0.3">
      <c r="A85" s="3" t="s">
        <v>584</v>
      </c>
    </row>
    <row r="87" spans="1:18" s="2" customFormat="1" x14ac:dyDescent="0.3">
      <c r="A87" s="2" t="s">
        <v>1383</v>
      </c>
    </row>
    <row r="88" spans="1:18" s="2" customFormat="1" x14ac:dyDescent="0.3">
      <c r="A88" s="2" t="s">
        <v>1384</v>
      </c>
    </row>
    <row r="89" spans="1:18" s="2" customFormat="1" x14ac:dyDescent="0.3">
      <c r="A89" s="2" t="s">
        <v>1385</v>
      </c>
    </row>
    <row r="90" spans="1:18" x14ac:dyDescent="0.3">
      <c r="A90" s="2" t="s">
        <v>691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3">
      <c r="A91" s="2" t="s">
        <v>692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</sheetData>
  <phoneticPr fontId="0" type="noConversion"/>
  <printOptions horizontalCentered="1" verticalCentered="1"/>
  <pageMargins left="0.25" right="0.25" top="0.25" bottom="0.25" header="0" footer="0"/>
  <pageSetup scale="64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B1:O87"/>
  <sheetViews>
    <sheetView workbookViewId="0"/>
  </sheetViews>
  <sheetFormatPr defaultRowHeight="12.75" x14ac:dyDescent="0.25"/>
  <cols>
    <col min="1" max="1" width="2.7109375" style="28" customWidth="1"/>
    <col min="2" max="2" width="24.85546875" style="28" customWidth="1"/>
    <col min="3" max="3" width="2.7109375" style="28" customWidth="1"/>
    <col min="4" max="4" width="10.140625" style="28" customWidth="1"/>
    <col min="5" max="5" width="2.7109375" style="28" customWidth="1"/>
    <col min="6" max="6" width="11.140625" style="28" customWidth="1"/>
    <col min="7" max="7" width="2.7109375" style="28" customWidth="1"/>
    <col min="8" max="8" width="11.140625" style="28" customWidth="1"/>
    <col min="9" max="9" width="2.7109375" style="28" customWidth="1"/>
    <col min="10" max="10" width="10.42578125" style="28" customWidth="1"/>
    <col min="11" max="11" width="2.7109375" style="28" customWidth="1"/>
    <col min="12" max="12" width="11.42578125" style="28" bestFit="1" customWidth="1"/>
    <col min="13" max="13" width="2.7109375" style="28" customWidth="1"/>
    <col min="14" max="14" width="10.7109375" style="28" bestFit="1" customWidth="1"/>
    <col min="15" max="15" width="2.7109375" style="28" customWidth="1"/>
    <col min="16" max="16384" width="9.140625" style="28"/>
  </cols>
  <sheetData>
    <row r="1" spans="2:15" ht="14.25" x14ac:dyDescent="0.3">
      <c r="B1" s="34" t="s">
        <v>1207</v>
      </c>
      <c r="M1" s="91" t="s">
        <v>364</v>
      </c>
    </row>
    <row r="2" spans="2:15" ht="14.25" x14ac:dyDescent="0.3">
      <c r="B2" s="30" t="str">
        <f>INPUT!C1</f>
        <v>November 2010</v>
      </c>
      <c r="C2" s="30"/>
      <c r="I2" s="34"/>
      <c r="M2" s="92"/>
    </row>
    <row r="3" spans="2:15" ht="14.25" x14ac:dyDescent="0.3">
      <c r="G3" s="29" t="s">
        <v>365</v>
      </c>
    </row>
    <row r="4" spans="2:15" ht="14.25" x14ac:dyDescent="0.3">
      <c r="G4" s="80" t="s">
        <v>485</v>
      </c>
    </row>
    <row r="6" spans="2:15" ht="14.25" x14ac:dyDescent="0.3">
      <c r="F6" s="29" t="s">
        <v>1012</v>
      </c>
      <c r="H6" s="29" t="s">
        <v>2117</v>
      </c>
    </row>
    <row r="7" spans="2:15" ht="14.25" x14ac:dyDescent="0.3">
      <c r="D7" s="29" t="s">
        <v>366</v>
      </c>
      <c r="F7" s="29" t="s">
        <v>97</v>
      </c>
      <c r="H7" s="29" t="s">
        <v>1013</v>
      </c>
      <c r="J7" s="29" t="s">
        <v>101</v>
      </c>
      <c r="K7" s="29"/>
      <c r="L7" s="29" t="s">
        <v>1013</v>
      </c>
      <c r="M7" s="29"/>
      <c r="N7" s="29" t="s">
        <v>1013</v>
      </c>
    </row>
    <row r="8" spans="2:15" ht="14.25" x14ac:dyDescent="0.3">
      <c r="D8" s="29" t="s">
        <v>1174</v>
      </c>
      <c r="F8" s="29" t="s">
        <v>367</v>
      </c>
      <c r="H8" s="29" t="s">
        <v>1015</v>
      </c>
      <c r="J8" s="29"/>
      <c r="K8" s="29"/>
      <c r="L8" s="29" t="s">
        <v>368</v>
      </c>
      <c r="M8" s="29"/>
      <c r="N8" s="29" t="s">
        <v>369</v>
      </c>
    </row>
    <row r="9" spans="2:15" ht="14.25" x14ac:dyDescent="0.3">
      <c r="D9" s="80" t="s">
        <v>4</v>
      </c>
      <c r="F9" s="93" t="s">
        <v>1209</v>
      </c>
      <c r="H9" s="93" t="s">
        <v>1209</v>
      </c>
      <c r="J9" s="93" t="s">
        <v>1209</v>
      </c>
      <c r="K9" s="93"/>
      <c r="L9" s="93" t="s">
        <v>1209</v>
      </c>
      <c r="M9" s="93"/>
      <c r="N9" s="93" t="s">
        <v>1209</v>
      </c>
    </row>
    <row r="10" spans="2:15" ht="14.25" x14ac:dyDescent="0.3">
      <c r="B10" s="94" t="s">
        <v>1575</v>
      </c>
    </row>
    <row r="11" spans="2:15" x14ac:dyDescent="0.25">
      <c r="B11" s="28" t="s">
        <v>370</v>
      </c>
      <c r="D11" s="38">
        <f>+INPUT!B24</f>
        <v>0</v>
      </c>
      <c r="E11" s="38"/>
      <c r="F11" s="38">
        <f>+INPUT!C24</f>
        <v>1207895</v>
      </c>
      <c r="G11" s="38"/>
      <c r="H11" s="38">
        <f>+INPUT!D24</f>
        <v>11070.51</v>
      </c>
      <c r="I11" s="38"/>
      <c r="J11" s="38">
        <f>+INPUT!E24</f>
        <v>632854</v>
      </c>
      <c r="K11" s="38"/>
      <c r="L11" s="38">
        <f>+INPUT!F24</f>
        <v>-133923.82999999999</v>
      </c>
      <c r="M11" s="38"/>
      <c r="N11" s="38">
        <f t="shared" ref="N11:N22" si="0">+H11-L11</f>
        <v>144994.34</v>
      </c>
    </row>
    <row r="12" spans="2:15" x14ac:dyDescent="0.25">
      <c r="B12" s="28" t="s">
        <v>929</v>
      </c>
      <c r="D12" s="38">
        <f>+INPUT!B25</f>
        <v>94256</v>
      </c>
      <c r="E12" s="38"/>
      <c r="F12" s="38">
        <f>+INPUT!C25</f>
        <v>3642894</v>
      </c>
      <c r="G12" s="38"/>
      <c r="H12" s="38">
        <f>+INPUT!D25</f>
        <v>2965522.38</v>
      </c>
      <c r="I12" s="38"/>
      <c r="J12" s="38">
        <f>+INPUT!E25</f>
        <v>294773</v>
      </c>
      <c r="K12" s="38"/>
      <c r="L12" s="38">
        <f>+INPUT!F25</f>
        <v>2815508.78</v>
      </c>
      <c r="M12" s="38"/>
      <c r="N12" s="38">
        <f t="shared" si="0"/>
        <v>150013.60000000009</v>
      </c>
    </row>
    <row r="13" spans="2:15" x14ac:dyDescent="0.25">
      <c r="B13" s="28" t="s">
        <v>371</v>
      </c>
      <c r="D13" s="38">
        <f>+INPUT!B26</f>
        <v>96306</v>
      </c>
      <c r="E13" s="38"/>
      <c r="F13" s="38">
        <f>+INPUT!C26</f>
        <v>4648305</v>
      </c>
      <c r="G13" s="38"/>
      <c r="H13" s="38">
        <f>+INPUT!D26</f>
        <v>3435767.46</v>
      </c>
      <c r="I13" s="38"/>
      <c r="J13" s="38">
        <f>+INPUT!E26</f>
        <v>714558</v>
      </c>
      <c r="K13" s="38"/>
      <c r="L13" s="38">
        <f>+INPUT!F26</f>
        <v>3088678.51</v>
      </c>
      <c r="M13" s="38"/>
      <c r="N13" s="38">
        <f t="shared" si="0"/>
        <v>347088.95000000019</v>
      </c>
    </row>
    <row r="14" spans="2:15" x14ac:dyDescent="0.25">
      <c r="B14" s="28" t="s">
        <v>372</v>
      </c>
      <c r="D14" s="38">
        <f>+INPUT!B27</f>
        <v>63134</v>
      </c>
      <c r="E14" s="38"/>
      <c r="F14" s="38">
        <f>+INPUT!C27</f>
        <v>3386426</v>
      </c>
      <c r="G14" s="38"/>
      <c r="H14" s="38">
        <f>+INPUT!D27</f>
        <v>1649355.71</v>
      </c>
      <c r="I14" s="38"/>
      <c r="J14" s="38">
        <f>+INPUT!E27</f>
        <v>831079</v>
      </c>
      <c r="K14" s="38"/>
      <c r="L14" s="38">
        <f>+INPUT!F27</f>
        <v>1394080.83</v>
      </c>
      <c r="M14" s="38"/>
      <c r="N14" s="38">
        <f t="shared" si="0"/>
        <v>255274.87999999989</v>
      </c>
    </row>
    <row r="15" spans="2:15" x14ac:dyDescent="0.25">
      <c r="B15" s="28" t="s">
        <v>375</v>
      </c>
      <c r="D15" s="40">
        <f>+INPUT!B28</f>
        <v>627938</v>
      </c>
      <c r="E15" s="38"/>
      <c r="F15" s="38">
        <f>+INPUT!C28</f>
        <v>25534614</v>
      </c>
      <c r="G15" s="38"/>
      <c r="H15" s="38">
        <f>+INPUT!D28</f>
        <v>15767094.860000001</v>
      </c>
      <c r="I15" s="38"/>
      <c r="J15" s="38">
        <f>+INPUT!E28</f>
        <v>6225957</v>
      </c>
      <c r="K15" s="38"/>
      <c r="L15" s="40">
        <f>+INPUT!F28</f>
        <v>14182257.710000001</v>
      </c>
      <c r="M15" s="95"/>
      <c r="N15" s="38">
        <f t="shared" si="0"/>
        <v>1584837.1500000004</v>
      </c>
    </row>
    <row r="16" spans="2:15" x14ac:dyDescent="0.25">
      <c r="B16" s="28" t="s">
        <v>376</v>
      </c>
      <c r="D16" s="95">
        <f>+INPUT!B29</f>
        <v>121284</v>
      </c>
      <c r="E16" s="95"/>
      <c r="F16" s="95">
        <f>+INPUT!C29</f>
        <v>11150013</v>
      </c>
      <c r="G16" s="95"/>
      <c r="H16" s="95">
        <f>+INPUT!D29</f>
        <v>4421941.76</v>
      </c>
      <c r="I16" s="95"/>
      <c r="J16" s="95">
        <f>+INPUT!E29</f>
        <v>5176162</v>
      </c>
      <c r="K16" s="95"/>
      <c r="L16" s="95">
        <f>+INPUT!F29</f>
        <v>4070947.72</v>
      </c>
      <c r="M16" s="95"/>
      <c r="N16" s="95">
        <f t="shared" si="0"/>
        <v>350994.03999999957</v>
      </c>
      <c r="O16" s="81"/>
    </row>
    <row r="17" spans="2:15" x14ac:dyDescent="0.25">
      <c r="B17" s="28" t="s">
        <v>456</v>
      </c>
      <c r="D17" s="95">
        <f>+INPUT!B30</f>
        <v>0</v>
      </c>
      <c r="E17" s="95"/>
      <c r="F17" s="95">
        <f>+INPUT!C30</f>
        <v>413949</v>
      </c>
      <c r="G17" s="95"/>
      <c r="H17" s="95">
        <f>+INPUT!D30</f>
        <v>-4422.0224316689309</v>
      </c>
      <c r="I17" s="95"/>
      <c r="J17" s="95">
        <f>+INPUT!E30</f>
        <v>51605</v>
      </c>
      <c r="K17" s="95"/>
      <c r="L17" s="95">
        <f>+INPUT!F30</f>
        <v>-4624.5024316689305</v>
      </c>
      <c r="M17" s="95"/>
      <c r="N17" s="95">
        <f t="shared" si="0"/>
        <v>202.47999999999956</v>
      </c>
      <c r="O17" s="81"/>
    </row>
    <row r="18" spans="2:15" x14ac:dyDescent="0.25">
      <c r="B18" s="28" t="s">
        <v>656</v>
      </c>
      <c r="D18" s="95">
        <f>+INPUT!B31</f>
        <v>19389</v>
      </c>
      <c r="E18" s="95"/>
      <c r="F18" s="95">
        <f>+INPUT!C31</f>
        <v>0</v>
      </c>
      <c r="G18" s="95"/>
      <c r="H18" s="95">
        <f>+INPUT!D31</f>
        <v>0</v>
      </c>
      <c r="I18" s="95"/>
      <c r="J18" s="95">
        <f>+INPUT!E31</f>
        <v>0</v>
      </c>
      <c r="K18" s="95"/>
      <c r="L18" s="95">
        <f>+INPUT!F31</f>
        <v>0</v>
      </c>
      <c r="M18" s="95"/>
      <c r="N18" s="95">
        <f t="shared" si="0"/>
        <v>0</v>
      </c>
      <c r="O18" s="81"/>
    </row>
    <row r="19" spans="2:15" x14ac:dyDescent="0.25">
      <c r="B19" s="50" t="s">
        <v>555</v>
      </c>
      <c r="D19" s="95">
        <f>INPUT!B32</f>
        <v>24038</v>
      </c>
      <c r="E19" s="95"/>
      <c r="F19" s="95">
        <f>INPUT!C32</f>
        <v>0</v>
      </c>
      <c r="G19" s="95"/>
      <c r="H19" s="95">
        <f>INPUT!D32</f>
        <v>0</v>
      </c>
      <c r="I19" s="95"/>
      <c r="J19" s="95">
        <f>INPUT!E32</f>
        <v>0</v>
      </c>
      <c r="K19" s="95"/>
      <c r="L19" s="95">
        <f>INPUT!F32</f>
        <v>0</v>
      </c>
      <c r="M19" s="95"/>
      <c r="N19" s="95">
        <f t="shared" si="0"/>
        <v>0</v>
      </c>
      <c r="O19" s="81"/>
    </row>
    <row r="20" spans="2:15" x14ac:dyDescent="0.25">
      <c r="B20" s="50" t="s">
        <v>556</v>
      </c>
      <c r="D20" s="95">
        <f>INPUT!B33</f>
        <v>28534</v>
      </c>
      <c r="E20" s="95"/>
      <c r="F20" s="95">
        <f>INPUT!C33</f>
        <v>0</v>
      </c>
      <c r="G20" s="95"/>
      <c r="H20" s="95">
        <f>INPUT!D33</f>
        <v>0</v>
      </c>
      <c r="I20" s="95"/>
      <c r="J20" s="95">
        <f>INPUT!E33</f>
        <v>0</v>
      </c>
      <c r="K20" s="95"/>
      <c r="L20" s="95">
        <f>INPUT!F33</f>
        <v>0</v>
      </c>
      <c r="M20" s="95"/>
      <c r="N20" s="95">
        <f t="shared" si="0"/>
        <v>0</v>
      </c>
      <c r="O20" s="81"/>
    </row>
    <row r="21" spans="2:15" x14ac:dyDescent="0.25">
      <c r="B21" s="50" t="s">
        <v>557</v>
      </c>
      <c r="D21" s="95">
        <f>INPUT!B34</f>
        <v>15984</v>
      </c>
      <c r="E21" s="95"/>
      <c r="F21" s="95">
        <f>INPUT!C34</f>
        <v>0</v>
      </c>
      <c r="G21" s="95"/>
      <c r="H21" s="95">
        <f>INPUT!D34</f>
        <v>0</v>
      </c>
      <c r="I21" s="95"/>
      <c r="J21" s="95">
        <f>INPUT!E34</f>
        <v>0</v>
      </c>
      <c r="K21" s="95"/>
      <c r="L21" s="95">
        <f>INPUT!F34</f>
        <v>0</v>
      </c>
      <c r="M21" s="95"/>
      <c r="N21" s="95">
        <f t="shared" si="0"/>
        <v>0</v>
      </c>
      <c r="O21" s="81"/>
    </row>
    <row r="22" spans="2:15" x14ac:dyDescent="0.25">
      <c r="B22" s="50" t="s">
        <v>558</v>
      </c>
      <c r="D22" s="43">
        <f>INPUT!B35</f>
        <v>15866</v>
      </c>
      <c r="E22" s="95"/>
      <c r="F22" s="43">
        <f>INPUT!C35</f>
        <v>0</v>
      </c>
      <c r="G22" s="95"/>
      <c r="H22" s="43">
        <f>INPUT!D35</f>
        <v>0</v>
      </c>
      <c r="I22" s="95"/>
      <c r="J22" s="43">
        <f>INPUT!E35</f>
        <v>0</v>
      </c>
      <c r="K22" s="95"/>
      <c r="L22" s="43">
        <f>INPUT!F35</f>
        <v>0</v>
      </c>
      <c r="M22" s="95"/>
      <c r="N22" s="43">
        <f t="shared" si="0"/>
        <v>0</v>
      </c>
      <c r="O22" s="81"/>
    </row>
    <row r="23" spans="2:15" ht="14.25" hidden="1" x14ac:dyDescent="0.3">
      <c r="B23" s="34" t="s">
        <v>377</v>
      </c>
      <c r="D23" s="38">
        <f>SUM(D11:D22)</f>
        <v>1106729</v>
      </c>
      <c r="E23" s="38"/>
      <c r="F23" s="38">
        <f>SUM(F11:F22)</f>
        <v>49984096</v>
      </c>
      <c r="G23" s="38"/>
      <c r="H23" s="38">
        <f>SUM(H11:H22)</f>
        <v>28246330.657568332</v>
      </c>
      <c r="I23" s="38"/>
      <c r="J23" s="38">
        <f>SUM(J11:J22)</f>
        <v>13926988</v>
      </c>
      <c r="K23" s="38"/>
      <c r="L23" s="40">
        <f>SUM(L11:L22)</f>
        <v>25412925.21756833</v>
      </c>
      <c r="M23" s="38"/>
      <c r="N23" s="38">
        <f>SUM(N11:N22)</f>
        <v>2833405.44</v>
      </c>
      <c r="O23" s="81"/>
    </row>
    <row r="24" spans="2:15" hidden="1" x14ac:dyDescent="0.25">
      <c r="B24" s="28" t="s">
        <v>378</v>
      </c>
      <c r="D24" s="43">
        <v>0</v>
      </c>
      <c r="E24" s="38"/>
      <c r="F24" s="43">
        <v>0</v>
      </c>
      <c r="G24" s="38"/>
      <c r="H24" s="43">
        <f>+F24</f>
        <v>0</v>
      </c>
      <c r="I24" s="38"/>
      <c r="J24" s="43">
        <v>0</v>
      </c>
      <c r="K24" s="38"/>
      <c r="L24" s="41">
        <f>+F24</f>
        <v>0</v>
      </c>
      <c r="M24" s="38"/>
      <c r="N24" s="43">
        <v>0</v>
      </c>
      <c r="O24" s="81"/>
    </row>
    <row r="25" spans="2:15" ht="14.25" x14ac:dyDescent="0.3">
      <c r="B25" s="34" t="s">
        <v>1157</v>
      </c>
      <c r="D25" s="38">
        <f>+D23+D24</f>
        <v>1106729</v>
      </c>
      <c r="E25" s="96"/>
      <c r="F25" s="40">
        <f>+F23+F24</f>
        <v>49984096</v>
      </c>
      <c r="G25" s="96"/>
      <c r="H25" s="38">
        <f>+H23+H24</f>
        <v>28246330.657568332</v>
      </c>
      <c r="I25" s="96"/>
      <c r="J25" s="38">
        <f>+J23+J24</f>
        <v>13926988</v>
      </c>
      <c r="K25" s="96"/>
      <c r="L25" s="40">
        <f>+L23+L24</f>
        <v>25412925.21756833</v>
      </c>
      <c r="M25" s="96"/>
      <c r="N25" s="38">
        <f>+N23+N24</f>
        <v>2833405.44</v>
      </c>
    </row>
    <row r="26" spans="2:15" ht="14.25" x14ac:dyDescent="0.3">
      <c r="B26" s="28" t="s">
        <v>379</v>
      </c>
      <c r="D26" s="97"/>
      <c r="E26" s="38"/>
      <c r="F26" s="98">
        <f>+J26+L26+N26</f>
        <v>31.813999999999997</v>
      </c>
      <c r="G26" s="98"/>
      <c r="H26" s="98">
        <f>+L26+N26</f>
        <v>25.521999999999998</v>
      </c>
      <c r="I26" s="98"/>
      <c r="J26" s="258">
        <f>INT(J23/2/D23*1000+0.5)/1000</f>
        <v>6.2919999999999998</v>
      </c>
      <c r="K26" s="258"/>
      <c r="L26" s="258">
        <f>INT(L25/D25*1000+0.5)/1000</f>
        <v>22.962</v>
      </c>
      <c r="M26" s="258"/>
      <c r="N26" s="258">
        <f>INT(N23/D23*1000+0.5)/1000</f>
        <v>2.56</v>
      </c>
    </row>
    <row r="27" spans="2:15" ht="14.25" x14ac:dyDescent="0.3">
      <c r="D27" s="97"/>
      <c r="E27" s="38"/>
      <c r="F27" s="97"/>
      <c r="G27" s="38"/>
      <c r="H27" s="97"/>
      <c r="I27" s="38"/>
      <c r="J27" s="38"/>
      <c r="K27" s="38"/>
      <c r="L27" s="38"/>
      <c r="M27" s="38"/>
      <c r="N27" s="38"/>
    </row>
    <row r="28" spans="2:15" ht="14.25" x14ac:dyDescent="0.3">
      <c r="B28" s="94" t="s">
        <v>1578</v>
      </c>
      <c r="D28" s="97"/>
      <c r="E28" s="38"/>
      <c r="F28" s="97"/>
      <c r="G28" s="38"/>
      <c r="H28" s="97"/>
      <c r="I28" s="38"/>
      <c r="J28" s="38"/>
      <c r="K28" s="38"/>
      <c r="L28" s="38"/>
      <c r="M28" s="38"/>
      <c r="N28" s="38"/>
    </row>
    <row r="29" spans="2:15" x14ac:dyDescent="0.25">
      <c r="B29" s="28" t="s">
        <v>380</v>
      </c>
      <c r="D29" s="38">
        <f>+INPUT!B38</f>
        <v>490573</v>
      </c>
      <c r="E29" s="38"/>
      <c r="F29" s="38">
        <f>+INPUT!C38</f>
        <v>16355791</v>
      </c>
      <c r="G29" s="38"/>
      <c r="H29" s="38">
        <f>+INPUT!D38</f>
        <v>13858544.43</v>
      </c>
      <c r="I29" s="38"/>
      <c r="J29" s="38">
        <f>+INPUT!E38</f>
        <v>799083</v>
      </c>
      <c r="K29" s="38"/>
      <c r="L29" s="38">
        <f>+INPUT!F38</f>
        <v>13607390.629999999</v>
      </c>
      <c r="M29" s="38"/>
      <c r="N29" s="38">
        <f>+H29-L29</f>
        <v>251153.80000000075</v>
      </c>
    </row>
    <row r="30" spans="2:15" x14ac:dyDescent="0.25">
      <c r="B30" s="28" t="s">
        <v>381</v>
      </c>
      <c r="D30" s="38">
        <f>+INPUT!B39</f>
        <v>140013.06099200001</v>
      </c>
      <c r="E30" s="38"/>
      <c r="F30" s="38">
        <f>+INPUT!C39</f>
        <v>4443826.6899896897</v>
      </c>
      <c r="G30" s="38"/>
      <c r="H30" s="38">
        <f>+INPUT!D39</f>
        <v>2925045.9752216507</v>
      </c>
      <c r="I30" s="38"/>
      <c r="J30" s="38">
        <f>+INPUT!E39</f>
        <v>237745.16840183546</v>
      </c>
      <c r="K30" s="38"/>
      <c r="L30" s="38">
        <f>+INPUT!F39</f>
        <v>2818373.2100487598</v>
      </c>
      <c r="M30" s="38"/>
      <c r="N30" s="38">
        <f>+H30-L30</f>
        <v>106672.76517289085</v>
      </c>
    </row>
    <row r="31" spans="2:15" x14ac:dyDescent="0.25">
      <c r="B31" s="28" t="s">
        <v>382</v>
      </c>
      <c r="D31" s="43">
        <f>+INPUT!B40</f>
        <v>93673.185475999999</v>
      </c>
      <c r="E31" s="38"/>
      <c r="F31" s="43">
        <f>+INPUT!C40</f>
        <v>2971129.7704664264</v>
      </c>
      <c r="G31" s="38"/>
      <c r="H31" s="43">
        <f>+INPUT!D40</f>
        <v>2052561.1364908654</v>
      </c>
      <c r="I31" s="38"/>
      <c r="J31" s="43">
        <f>+INPUT!E40</f>
        <v>158955.73722855651</v>
      </c>
      <c r="K31" s="38"/>
      <c r="L31" s="43">
        <f>+INPUT!F40</f>
        <v>1975361.3110987605</v>
      </c>
      <c r="M31" s="38"/>
      <c r="N31" s="43">
        <f>+H31-L31</f>
        <v>77199.825392104918</v>
      </c>
    </row>
    <row r="32" spans="2:15" ht="14.25" hidden="1" x14ac:dyDescent="0.3">
      <c r="B32" s="34" t="s">
        <v>377</v>
      </c>
      <c r="D32" s="38">
        <f>SUM(D29:D31)</f>
        <v>724259.246468</v>
      </c>
      <c r="E32" s="38"/>
      <c r="F32" s="38">
        <f>SUM(F29:F31)</f>
        <v>23770747.460456118</v>
      </c>
      <c r="G32" s="38"/>
      <c r="H32" s="38">
        <f>SUM(H29:H31)</f>
        <v>18836151.541712515</v>
      </c>
      <c r="I32" s="38"/>
      <c r="J32" s="38">
        <f>SUM(J29:J31)</f>
        <v>1195783.905630392</v>
      </c>
      <c r="K32" s="38"/>
      <c r="L32" s="38">
        <f>SUM(L29:L31)</f>
        <v>18401125.151147518</v>
      </c>
      <c r="M32" s="38"/>
      <c r="N32" s="38">
        <f>SUM(N29:N31)</f>
        <v>435026.39056499652</v>
      </c>
    </row>
    <row r="33" spans="2:14" hidden="1" x14ac:dyDescent="0.25">
      <c r="B33" s="28" t="s">
        <v>383</v>
      </c>
      <c r="D33" s="43">
        <v>0</v>
      </c>
      <c r="E33" s="38"/>
      <c r="F33" s="43"/>
      <c r="G33" s="38"/>
      <c r="H33" s="43">
        <v>0</v>
      </c>
      <c r="I33" s="38"/>
      <c r="J33" s="43">
        <f>+F33</f>
        <v>0</v>
      </c>
      <c r="K33" s="38"/>
      <c r="L33" s="43">
        <v>0</v>
      </c>
      <c r="M33" s="38"/>
      <c r="N33" s="43">
        <v>0</v>
      </c>
    </row>
    <row r="34" spans="2:14" ht="14.25" hidden="1" x14ac:dyDescent="0.3">
      <c r="B34" s="34" t="s">
        <v>1157</v>
      </c>
      <c r="D34" s="38">
        <f>+D32+D33</f>
        <v>724259.246468</v>
      </c>
      <c r="E34" s="38"/>
      <c r="F34" s="38">
        <f>+F32+F33</f>
        <v>23770747.460456118</v>
      </c>
      <c r="G34" s="38"/>
      <c r="H34" s="38">
        <f>+H32+H33</f>
        <v>18836151.541712515</v>
      </c>
      <c r="I34" s="38"/>
      <c r="J34" s="38">
        <f>+J32+J33</f>
        <v>1195783.905630392</v>
      </c>
      <c r="K34" s="38"/>
      <c r="L34" s="38">
        <f>+L32+L33</f>
        <v>18401125.151147518</v>
      </c>
      <c r="M34" s="38"/>
      <c r="N34" s="38">
        <f>+N32+N33</f>
        <v>435026.39056499652</v>
      </c>
    </row>
    <row r="35" spans="2:14" hidden="1" x14ac:dyDescent="0.25">
      <c r="B35" s="28" t="s">
        <v>378</v>
      </c>
      <c r="D35" s="43">
        <v>0</v>
      </c>
      <c r="E35" s="38"/>
      <c r="F35" s="43">
        <v>0</v>
      </c>
      <c r="G35" s="38"/>
      <c r="H35" s="43">
        <f>+F35</f>
        <v>0</v>
      </c>
      <c r="I35" s="38"/>
      <c r="J35" s="43">
        <v>0</v>
      </c>
      <c r="K35" s="38"/>
      <c r="L35" s="43">
        <f>+F35</f>
        <v>0</v>
      </c>
      <c r="M35" s="38"/>
      <c r="N35" s="43">
        <v>0</v>
      </c>
    </row>
    <row r="36" spans="2:14" ht="14.25" x14ac:dyDescent="0.3">
      <c r="B36" s="34" t="s">
        <v>1157</v>
      </c>
      <c r="D36" s="38">
        <f>+D34+D35</f>
        <v>724259.246468</v>
      </c>
      <c r="E36" s="96"/>
      <c r="F36" s="40">
        <f>+F34+F35</f>
        <v>23770747.460456118</v>
      </c>
      <c r="G36" s="96"/>
      <c r="H36" s="38">
        <f>+H34+H35</f>
        <v>18836151.541712515</v>
      </c>
      <c r="I36" s="96"/>
      <c r="J36" s="40">
        <f>+J34+J35</f>
        <v>1195783.905630392</v>
      </c>
      <c r="K36" s="1020"/>
      <c r="L36" s="40">
        <f>+L34+L35</f>
        <v>18401125.151147518</v>
      </c>
      <c r="M36" s="1020"/>
      <c r="N36" s="40">
        <f>+N34+N35</f>
        <v>435026.39056499652</v>
      </c>
    </row>
    <row r="37" spans="2:14" x14ac:dyDescent="0.25">
      <c r="B37" s="28" t="s">
        <v>379</v>
      </c>
      <c r="F37" s="98">
        <f>+J37+L37+N37</f>
        <v>26.834</v>
      </c>
      <c r="G37" s="98"/>
      <c r="H37" s="98">
        <f>+L37+N37</f>
        <v>26.007999999999999</v>
      </c>
      <c r="I37" s="98"/>
      <c r="J37" s="258">
        <f>INT(J36/2/D36*1000+0.5)/1000</f>
        <v>0.82599999999999996</v>
      </c>
      <c r="K37" s="258"/>
      <c r="L37" s="258">
        <f>INT(L36/D36*1000+0.5)/1000</f>
        <v>25.407</v>
      </c>
      <c r="M37" s="258"/>
      <c r="N37" s="258">
        <f>INT(N36/D36*1000+0.5)/1000</f>
        <v>0.60099999999999998</v>
      </c>
    </row>
    <row r="39" spans="2:14" ht="14.25" x14ac:dyDescent="0.3">
      <c r="B39" s="94" t="s">
        <v>1579</v>
      </c>
    </row>
    <row r="40" spans="2:14" x14ac:dyDescent="0.25">
      <c r="B40" s="28" t="s">
        <v>384</v>
      </c>
      <c r="D40" s="38">
        <f>+INPUT!B43</f>
        <v>80536</v>
      </c>
      <c r="H40" s="38">
        <f>+INPUT!D43</f>
        <v>2919678.65</v>
      </c>
      <c r="L40" s="38">
        <f>+INPUT!F43</f>
        <v>2685913.8</v>
      </c>
      <c r="N40" s="38">
        <f t="shared" ref="N40:N50" si="1">+H40-L40</f>
        <v>233764.85000000009</v>
      </c>
    </row>
    <row r="41" spans="2:14" x14ac:dyDescent="0.25">
      <c r="B41" s="28" t="s">
        <v>984</v>
      </c>
      <c r="D41" s="43">
        <f>+INPUT!B44</f>
        <v>335819</v>
      </c>
      <c r="H41" s="43">
        <f>+INPUT!D44</f>
        <v>8898815.8099999987</v>
      </c>
      <c r="L41" s="43">
        <f>+INPUT!F44</f>
        <v>8218716.459999999</v>
      </c>
      <c r="N41" s="38">
        <f t="shared" si="1"/>
        <v>680099.34999999963</v>
      </c>
    </row>
    <row r="42" spans="2:14" ht="14.25" x14ac:dyDescent="0.3">
      <c r="B42" s="34" t="s">
        <v>385</v>
      </c>
      <c r="D42" s="38">
        <f>SUM(D40:D41)</f>
        <v>416355</v>
      </c>
      <c r="F42" s="38">
        <f>+INPUT!C45</f>
        <v>14486966</v>
      </c>
      <c r="H42" s="38">
        <f>SUM(H40:H41)</f>
        <v>11818494.459999999</v>
      </c>
      <c r="J42" s="38">
        <f>+INPUT!E45</f>
        <v>1758046</v>
      </c>
      <c r="L42" s="38">
        <f>SUM(L40:L41)</f>
        <v>10904630.259999998</v>
      </c>
      <c r="N42" s="38">
        <f t="shared" si="1"/>
        <v>913864.20000000112</v>
      </c>
    </row>
    <row r="43" spans="2:14" x14ac:dyDescent="0.25">
      <c r="B43" s="28" t="s">
        <v>1476</v>
      </c>
      <c r="D43" s="38">
        <f>+INPUT!B46</f>
        <v>466553.73945599998</v>
      </c>
      <c r="F43" s="38">
        <f>+INPUT!C46</f>
        <v>14807789.680617945</v>
      </c>
      <c r="H43" s="38">
        <f>+INPUT!D46</f>
        <v>9746884.5274253264</v>
      </c>
      <c r="J43" s="38">
        <f>+INPUT!E46</f>
        <v>792218.21571210783</v>
      </c>
      <c r="L43" s="38">
        <f>+INPUT!F46</f>
        <v>9391427.8497631792</v>
      </c>
      <c r="N43" s="38">
        <f t="shared" si="1"/>
        <v>355456.67766214721</v>
      </c>
    </row>
    <row r="44" spans="2:14" x14ac:dyDescent="0.25">
      <c r="B44" s="28" t="s">
        <v>381</v>
      </c>
      <c r="D44" s="38">
        <f>+INPUT!B47</f>
        <v>326617.19955200003</v>
      </c>
      <c r="E44" s="81"/>
      <c r="F44" s="38">
        <f>+INPUT!C47</f>
        <v>10366391.667287363</v>
      </c>
      <c r="G44" s="81"/>
      <c r="H44" s="38">
        <f>+INPUT!D47</f>
        <v>6823437.1723530265</v>
      </c>
      <c r="I44" s="81"/>
      <c r="J44" s="38">
        <f>+INPUT!E47</f>
        <v>554602.98175227351</v>
      </c>
      <c r="K44" s="81"/>
      <c r="L44" s="38">
        <f>+INPUT!F47</f>
        <v>6574594.9601880601</v>
      </c>
      <c r="M44" s="81"/>
      <c r="N44" s="38">
        <f t="shared" si="1"/>
        <v>248842.21216496639</v>
      </c>
    </row>
    <row r="45" spans="2:14" x14ac:dyDescent="0.25">
      <c r="B45" s="28" t="s">
        <v>382</v>
      </c>
      <c r="D45" s="38">
        <f>+INPUT!B48</f>
        <v>218644.711664</v>
      </c>
      <c r="F45" s="38">
        <f>+INPUT!C48</f>
        <v>6934981.5390488431</v>
      </c>
      <c r="H45" s="38">
        <f>+INPUT!D48</f>
        <v>4790929.6089408603</v>
      </c>
      <c r="J45" s="38">
        <f>+INPUT!E48</f>
        <v>371022.19975833764</v>
      </c>
      <c r="L45" s="38">
        <f>+INPUT!F48</f>
        <v>4610735.7415326405</v>
      </c>
      <c r="N45" s="38">
        <f t="shared" si="1"/>
        <v>180193.86740821972</v>
      </c>
    </row>
    <row r="46" spans="2:14" x14ac:dyDescent="0.25">
      <c r="B46" s="28" t="s">
        <v>2144</v>
      </c>
      <c r="D46" s="38">
        <f>+INPUT!B49</f>
        <v>312574.10285999998</v>
      </c>
      <c r="F46" s="38">
        <f>+INPUT!C49</f>
        <v>9914237.6525897328</v>
      </c>
      <c r="G46" s="81"/>
      <c r="H46" s="38">
        <f>+INPUT!D49</f>
        <v>6849104.7095682761</v>
      </c>
      <c r="J46" s="38">
        <f>+INPUT!E49</f>
        <v>530412.69714688906</v>
      </c>
      <c r="K46" s="81"/>
      <c r="L46" s="38">
        <f>+INPUT!F49</f>
        <v>6591499.8673686013</v>
      </c>
      <c r="N46" s="38">
        <f t="shared" si="1"/>
        <v>257604.84219967481</v>
      </c>
    </row>
    <row r="47" spans="2:14" x14ac:dyDescent="0.25">
      <c r="B47" s="28" t="s">
        <v>1129</v>
      </c>
      <c r="D47" s="95">
        <f>+INPUT!B50</f>
        <v>728352</v>
      </c>
      <c r="E47" s="44"/>
      <c r="F47" s="38">
        <f>+INPUT!C50</f>
        <v>30884236</v>
      </c>
      <c r="G47" s="44"/>
      <c r="H47" s="38">
        <f>+INPUT!D50</f>
        <v>8209751.8400000008</v>
      </c>
      <c r="I47" s="44"/>
      <c r="J47" s="38">
        <f>+INPUT!E50</f>
        <v>15064721</v>
      </c>
      <c r="K47" s="44"/>
      <c r="L47" s="38">
        <f>+INPUT!F50</f>
        <v>8209751.8400000008</v>
      </c>
      <c r="M47" s="44"/>
      <c r="N47" s="38">
        <f t="shared" si="1"/>
        <v>0</v>
      </c>
    </row>
    <row r="48" spans="2:14" x14ac:dyDescent="0.25">
      <c r="B48" s="50" t="s">
        <v>559</v>
      </c>
      <c r="D48" s="95">
        <f>+INPUT!B51</f>
        <v>28691</v>
      </c>
      <c r="E48" s="44"/>
      <c r="F48" s="38">
        <f>+INPUT!C51</f>
        <v>0</v>
      </c>
      <c r="G48" s="44"/>
      <c r="H48" s="38">
        <f>+INPUT!D51</f>
        <v>0</v>
      </c>
      <c r="I48" s="44"/>
      <c r="J48" s="38">
        <f>+INPUT!E51</f>
        <v>0</v>
      </c>
      <c r="K48" s="44"/>
      <c r="L48" s="38">
        <f>+INPUT!F51</f>
        <v>0</v>
      </c>
      <c r="M48" s="44"/>
      <c r="N48" s="38">
        <f t="shared" si="1"/>
        <v>0</v>
      </c>
    </row>
    <row r="49" spans="2:14" x14ac:dyDescent="0.25">
      <c r="B49" s="50" t="s">
        <v>560</v>
      </c>
      <c r="D49" s="43">
        <f>+INPUT!B52</f>
        <v>15952</v>
      </c>
      <c r="E49" s="44"/>
      <c r="F49" s="38">
        <f>+INPUT!C52</f>
        <v>0</v>
      </c>
      <c r="G49" s="44"/>
      <c r="H49" s="38">
        <f>+INPUT!D52</f>
        <v>0</v>
      </c>
      <c r="I49" s="44"/>
      <c r="J49" s="38">
        <f>+INPUT!E52</f>
        <v>0</v>
      </c>
      <c r="K49" s="44"/>
      <c r="L49" s="38">
        <f>+INPUT!F52</f>
        <v>0</v>
      </c>
      <c r="M49" s="44"/>
      <c r="N49" s="38">
        <f t="shared" si="1"/>
        <v>0</v>
      </c>
    </row>
    <row r="50" spans="2:14" ht="14.25" hidden="1" x14ac:dyDescent="0.3">
      <c r="B50" s="34" t="s">
        <v>377</v>
      </c>
      <c r="D50" s="43">
        <f>SUM(D42:D49)</f>
        <v>2513739.7535319999</v>
      </c>
      <c r="F50" s="43">
        <f>SUM(F42:F49)</f>
        <v>87394602.539543882</v>
      </c>
      <c r="H50" s="43">
        <f>SUM(H42:H49)</f>
        <v>48238602.318287492</v>
      </c>
      <c r="J50" s="43">
        <f>SUM(J42:J49)</f>
        <v>19071023.094369609</v>
      </c>
      <c r="L50" s="43">
        <f>SUM(L42:L49)</f>
        <v>46282640.51885248</v>
      </c>
      <c r="N50" s="43">
        <f t="shared" si="1"/>
        <v>1955961.799435012</v>
      </c>
    </row>
    <row r="51" spans="2:14" hidden="1" x14ac:dyDescent="0.25">
      <c r="B51" s="28" t="s">
        <v>378</v>
      </c>
      <c r="D51" s="43">
        <v>0</v>
      </c>
      <c r="F51" s="43">
        <v>0</v>
      </c>
      <c r="H51" s="43">
        <f>+F51</f>
        <v>0</v>
      </c>
      <c r="J51" s="43">
        <v>0</v>
      </c>
      <c r="L51" s="43">
        <f>+F51</f>
        <v>0</v>
      </c>
      <c r="N51" s="43">
        <v>0</v>
      </c>
    </row>
    <row r="52" spans="2:14" ht="14.25" x14ac:dyDescent="0.3">
      <c r="B52" s="34" t="s">
        <v>1157</v>
      </c>
      <c r="D52" s="38">
        <f>SUM(D50+D51)</f>
        <v>2513739.7535319999</v>
      </c>
      <c r="E52" s="96"/>
      <c r="F52" s="40">
        <f>+F50+F51</f>
        <v>87394602.539543882</v>
      </c>
      <c r="G52" s="96"/>
      <c r="H52" s="38">
        <f>+H50+H51</f>
        <v>48238602.318287492</v>
      </c>
      <c r="I52" s="96"/>
      <c r="J52" s="40">
        <f>+J50+J51</f>
        <v>19071023.094369609</v>
      </c>
      <c r="K52" s="1020"/>
      <c r="L52" s="40">
        <f>+L50+L51</f>
        <v>46282640.51885248</v>
      </c>
      <c r="M52" s="1020"/>
      <c r="N52" s="40">
        <f>+N50+N51</f>
        <v>1955961.799435012</v>
      </c>
    </row>
    <row r="53" spans="2:14" x14ac:dyDescent="0.25">
      <c r="B53" s="28" t="s">
        <v>379</v>
      </c>
      <c r="F53" s="258">
        <f>+J53+L53+N53</f>
        <v>22.982999999999997</v>
      </c>
      <c r="G53" s="258"/>
      <c r="H53" s="258">
        <f>+L53+N53</f>
        <v>19.189999999999998</v>
      </c>
      <c r="I53" s="258"/>
      <c r="J53" s="258">
        <f>INT(J50/2/D50*1000+0.5)/1000</f>
        <v>3.7930000000000001</v>
      </c>
      <c r="K53" s="258"/>
      <c r="L53" s="258">
        <f>INT(L52/D52*1000+0.5)/1000</f>
        <v>18.411999999999999</v>
      </c>
      <c r="M53" s="258"/>
      <c r="N53" s="258">
        <f>INT(N50/D50*1000+0.5)/1000</f>
        <v>0.77800000000000002</v>
      </c>
    </row>
    <row r="55" spans="2:14" ht="14.25" x14ac:dyDescent="0.3">
      <c r="B55" s="94" t="s">
        <v>1010</v>
      </c>
    </row>
    <row r="56" spans="2:14" x14ac:dyDescent="0.25">
      <c r="B56" s="28" t="s">
        <v>2145</v>
      </c>
      <c r="D56" s="38">
        <f>+INPUT!B55</f>
        <v>62530</v>
      </c>
      <c r="F56" s="38">
        <f>+INPUT!C55</f>
        <v>3123396</v>
      </c>
      <c r="H56" s="38">
        <f>+INPUT!D55</f>
        <v>1995352.75</v>
      </c>
      <c r="J56" s="38">
        <f>+INPUT!E55</f>
        <v>702322</v>
      </c>
      <c r="L56" s="38">
        <f>+INPUT!F55</f>
        <v>1863835.61</v>
      </c>
      <c r="N56" s="38">
        <f t="shared" ref="N56:N64" si="2">+H56-L56</f>
        <v>131517.1399999999</v>
      </c>
    </row>
    <row r="57" spans="2:14" x14ac:dyDescent="0.25">
      <c r="B57" s="28" t="s">
        <v>2146</v>
      </c>
      <c r="D57" s="38">
        <f>+INPUT!B56</f>
        <v>442984</v>
      </c>
      <c r="F57" s="38">
        <f>+INPUT!C56</f>
        <v>14483478</v>
      </c>
      <c r="H57" s="38">
        <f>+INPUT!D56</f>
        <v>10058322.380000001</v>
      </c>
      <c r="J57" s="38">
        <f>+INPUT!E56</f>
        <v>2982173</v>
      </c>
      <c r="L57" s="38">
        <f>+INPUT!F56</f>
        <v>9841763.8900000006</v>
      </c>
      <c r="N57" s="38">
        <f t="shared" si="2"/>
        <v>216558.49000000022</v>
      </c>
    </row>
    <row r="58" spans="2:14" x14ac:dyDescent="0.25">
      <c r="B58" s="28" t="s">
        <v>2148</v>
      </c>
      <c r="D58" s="38">
        <f>+INPUT!B57</f>
        <v>89082</v>
      </c>
      <c r="F58" s="38">
        <f>+INPUT!C57</f>
        <v>4720791</v>
      </c>
      <c r="H58" s="38">
        <f>+INPUT!D57</f>
        <v>3414101.47</v>
      </c>
      <c r="J58" s="38">
        <f>+INPUT!E57</f>
        <v>812688</v>
      </c>
      <c r="L58" s="38">
        <f>+INPUT!F57</f>
        <v>3244955.67</v>
      </c>
      <c r="N58" s="38">
        <f t="shared" si="2"/>
        <v>169145.80000000028</v>
      </c>
    </row>
    <row r="59" spans="2:14" x14ac:dyDescent="0.25">
      <c r="B59" s="28" t="s">
        <v>2155</v>
      </c>
      <c r="D59" s="38">
        <f>+INPUT!B58</f>
        <v>256576</v>
      </c>
      <c r="F59" s="38">
        <f>+INPUT!C58</f>
        <v>7214690</v>
      </c>
      <c r="H59" s="38">
        <f>+INPUT!D58</f>
        <v>4514188.62</v>
      </c>
      <c r="J59" s="38">
        <f>+INPUT!E58</f>
        <v>1570114</v>
      </c>
      <c r="L59" s="38">
        <f>+INPUT!F58</f>
        <v>4689870.1500000004</v>
      </c>
      <c r="N59" s="38">
        <f t="shared" si="2"/>
        <v>-175681.53000000026</v>
      </c>
    </row>
    <row r="60" spans="2:14" x14ac:dyDescent="0.25">
      <c r="B60" s="28" t="s">
        <v>129</v>
      </c>
      <c r="D60" s="38">
        <f>+INPUT!B59</f>
        <v>709014</v>
      </c>
      <c r="F60" s="38">
        <f>+INPUT!C59</f>
        <v>21255100</v>
      </c>
      <c r="H60" s="38">
        <f>+INPUT!D59</f>
        <v>17330145.27</v>
      </c>
      <c r="J60" s="38">
        <f>+INPUT!E59</f>
        <v>1856824</v>
      </c>
      <c r="L60" s="38">
        <f>+INPUT!F59</f>
        <v>17113524.57</v>
      </c>
      <c r="N60" s="38">
        <f t="shared" si="2"/>
        <v>216620.69999999925</v>
      </c>
    </row>
    <row r="61" spans="2:14" x14ac:dyDescent="0.25">
      <c r="B61" s="28" t="s">
        <v>130</v>
      </c>
      <c r="D61" s="40">
        <f>+INPUT!B60</f>
        <v>368421</v>
      </c>
      <c r="F61" s="38">
        <f>+INPUT!C60</f>
        <v>10956541</v>
      </c>
      <c r="H61" s="38">
        <f>+INPUT!D60</f>
        <v>9212738.8500000015</v>
      </c>
      <c r="I61" s="98"/>
      <c r="J61" s="38">
        <f>+INPUT!E60</f>
        <v>892451</v>
      </c>
      <c r="L61" s="38">
        <f>+INPUT!F60</f>
        <v>8837415.4800000023</v>
      </c>
      <c r="N61" s="38">
        <f t="shared" si="2"/>
        <v>375323.36999999918</v>
      </c>
    </row>
    <row r="62" spans="2:14" x14ac:dyDescent="0.25">
      <c r="B62" s="28" t="s">
        <v>131</v>
      </c>
      <c r="D62" s="95">
        <f>+INPUT!B61</f>
        <v>1845369</v>
      </c>
      <c r="F62" s="38">
        <f>+INPUT!C61</f>
        <v>47899063</v>
      </c>
      <c r="H62" s="95">
        <f>+INPUT!D61</f>
        <v>36280815.870000005</v>
      </c>
      <c r="J62" s="95">
        <f>+INPUT!E61</f>
        <v>3747336</v>
      </c>
      <c r="L62" s="95">
        <f>+INPUT!F61</f>
        <v>34148011.800000004</v>
      </c>
      <c r="N62" s="95">
        <f t="shared" si="2"/>
        <v>2132804.0700000003</v>
      </c>
    </row>
    <row r="63" spans="2:14" s="50" customFormat="1" x14ac:dyDescent="0.25">
      <c r="B63" s="50" t="s">
        <v>561</v>
      </c>
      <c r="D63" s="42">
        <f>INPUT!B62</f>
        <v>15952</v>
      </c>
      <c r="E63" s="214"/>
      <c r="F63" s="42">
        <f>INPUT!C62</f>
        <v>0</v>
      </c>
      <c r="G63" s="214"/>
      <c r="H63" s="42">
        <f>INPUT!D62</f>
        <v>0</v>
      </c>
      <c r="I63" s="214"/>
      <c r="J63" s="42">
        <f>INPUT!E62</f>
        <v>0</v>
      </c>
      <c r="K63" s="214"/>
      <c r="L63" s="42">
        <f>INPUT!F62</f>
        <v>0</v>
      </c>
      <c r="M63" s="214"/>
      <c r="N63" s="42">
        <f t="shared" si="2"/>
        <v>0</v>
      </c>
    </row>
    <row r="64" spans="2:14" s="50" customFormat="1" x14ac:dyDescent="0.25">
      <c r="B64" s="50" t="s">
        <v>2138</v>
      </c>
      <c r="D64" s="42">
        <f>INPUT!B63</f>
        <v>589</v>
      </c>
      <c r="F64" s="42">
        <f>INPUT!C63</f>
        <v>0</v>
      </c>
      <c r="H64" s="42">
        <f>INPUT!D63</f>
        <v>0</v>
      </c>
      <c r="J64" s="42">
        <f>INPUT!E63</f>
        <v>0</v>
      </c>
      <c r="L64" s="42">
        <f>INPUT!F63</f>
        <v>0</v>
      </c>
      <c r="N64" s="42">
        <f t="shared" si="2"/>
        <v>0</v>
      </c>
    </row>
    <row r="65" spans="2:15" ht="14.25" hidden="1" x14ac:dyDescent="0.3">
      <c r="B65" s="34" t="s">
        <v>377</v>
      </c>
      <c r="D65" s="38">
        <f>SUM(D56:D64)</f>
        <v>3790517</v>
      </c>
      <c r="F65" s="38">
        <f>SUM(F56:F64)</f>
        <v>109653059</v>
      </c>
      <c r="H65" s="38">
        <f>SUM(H56:H64)</f>
        <v>82805665.210000008</v>
      </c>
      <c r="J65" s="38">
        <f>SUM(J56:J64)</f>
        <v>12563908</v>
      </c>
      <c r="L65" s="38">
        <f>SUM(L56:L64)</f>
        <v>79739377.170000017</v>
      </c>
      <c r="N65" s="38">
        <f>+H65-L65</f>
        <v>3066288.0399999917</v>
      </c>
    </row>
    <row r="66" spans="2:15" hidden="1" x14ac:dyDescent="0.25">
      <c r="B66" s="28" t="s">
        <v>378</v>
      </c>
      <c r="D66" s="43">
        <v>0</v>
      </c>
      <c r="F66" s="43">
        <v>0</v>
      </c>
      <c r="H66" s="43">
        <f>+F66</f>
        <v>0</v>
      </c>
      <c r="J66" s="43">
        <v>0</v>
      </c>
      <c r="L66" s="43">
        <f>+F66</f>
        <v>0</v>
      </c>
      <c r="N66" s="43">
        <v>0</v>
      </c>
    </row>
    <row r="67" spans="2:15" ht="14.25" x14ac:dyDescent="0.3">
      <c r="B67" s="34" t="s">
        <v>1157</v>
      </c>
      <c r="D67" s="38">
        <f>+D65+D66</f>
        <v>3790517</v>
      </c>
      <c r="E67" s="96"/>
      <c r="F67" s="40">
        <f>+F65+F66</f>
        <v>109653059</v>
      </c>
      <c r="G67" s="96"/>
      <c r="H67" s="38">
        <f>+H65+H66</f>
        <v>82805665.210000008</v>
      </c>
      <c r="I67" s="96"/>
      <c r="J67" s="38">
        <f>+J65+J66</f>
        <v>12563908</v>
      </c>
      <c r="K67" s="96"/>
      <c r="L67" s="38">
        <f>+L65+L66</f>
        <v>79739377.170000017</v>
      </c>
      <c r="M67" s="96"/>
      <c r="N67" s="38">
        <f>+N65+N66</f>
        <v>3066288.0399999917</v>
      </c>
    </row>
    <row r="68" spans="2:15" x14ac:dyDescent="0.25">
      <c r="B68" s="28" t="s">
        <v>379</v>
      </c>
      <c r="F68" s="98">
        <f>+J68+L68+N68</f>
        <v>23.503</v>
      </c>
      <c r="G68" s="98"/>
      <c r="H68" s="98">
        <f>+L68+N68</f>
        <v>21.846</v>
      </c>
      <c r="I68" s="98"/>
      <c r="J68" s="258">
        <f>INT(J65/2/D65*1000+0.5)/1000</f>
        <v>1.657</v>
      </c>
      <c r="K68" s="258"/>
      <c r="L68" s="258">
        <f>INT(L67/D67*1000+0.5)/1000</f>
        <v>21.036999999999999</v>
      </c>
      <c r="M68" s="258"/>
      <c r="N68" s="258">
        <f>INT(N65/D65*1000+0.5)/1000</f>
        <v>0.80900000000000005</v>
      </c>
    </row>
    <row r="70" spans="2:15" ht="14.25" x14ac:dyDescent="0.3">
      <c r="B70" s="94" t="s">
        <v>203</v>
      </c>
    </row>
    <row r="71" spans="2:15" x14ac:dyDescent="0.25">
      <c r="B71" s="28" t="s">
        <v>132</v>
      </c>
      <c r="D71" s="38">
        <f>+INPUT!B66</f>
        <v>48267</v>
      </c>
      <c r="F71" s="38">
        <f>+INPUT!C66</f>
        <v>11351780</v>
      </c>
      <c r="H71" s="38">
        <f>+INPUT!D66</f>
        <v>3442164.35</v>
      </c>
      <c r="J71" s="38">
        <f>+INPUT!E66</f>
        <v>5870014</v>
      </c>
      <c r="L71" s="38">
        <f>+INPUT!F66</f>
        <v>3001918.86</v>
      </c>
      <c r="N71" s="38">
        <f t="shared" ref="N71:N80" si="3">+H71-L71</f>
        <v>440245.49000000022</v>
      </c>
    </row>
    <row r="72" spans="2:15" x14ac:dyDescent="0.25">
      <c r="B72" s="28" t="s">
        <v>133</v>
      </c>
      <c r="D72" s="38">
        <f>+INPUT!B67</f>
        <v>0</v>
      </c>
      <c r="F72" s="38">
        <f>+INPUT!C67</f>
        <v>343866</v>
      </c>
      <c r="H72" s="38">
        <f>+INPUT!D67</f>
        <v>-897.45</v>
      </c>
      <c r="J72" s="38">
        <f>+INPUT!E67</f>
        <v>240686</v>
      </c>
      <c r="L72" s="38">
        <f>+INPUT!F67</f>
        <v>0</v>
      </c>
      <c r="N72" s="38">
        <f t="shared" si="3"/>
        <v>-897.45</v>
      </c>
    </row>
    <row r="73" spans="2:15" x14ac:dyDescent="0.25">
      <c r="B73" s="28" t="s">
        <v>134</v>
      </c>
      <c r="D73" s="38">
        <f>+INPUT!B68</f>
        <v>21130</v>
      </c>
      <c r="F73" s="38">
        <f>+INPUT!C68</f>
        <v>1028046</v>
      </c>
      <c r="H73" s="38">
        <f>+INPUT!D68</f>
        <v>717124.9</v>
      </c>
      <c r="J73" s="38">
        <f>+INPUT!E68</f>
        <v>261618</v>
      </c>
      <c r="L73" s="38">
        <f>+INPUT!F68</f>
        <v>667917.67000000004</v>
      </c>
      <c r="N73" s="38">
        <f t="shared" si="3"/>
        <v>49207.229999999981</v>
      </c>
    </row>
    <row r="74" spans="2:15" x14ac:dyDescent="0.25">
      <c r="B74" s="28" t="s">
        <v>135</v>
      </c>
      <c r="D74" s="38">
        <f>+INPUT!B69</f>
        <v>299372</v>
      </c>
      <c r="F74" s="38">
        <f>+INPUT!C69</f>
        <v>10980730</v>
      </c>
      <c r="H74" s="38">
        <f>+INPUT!D69</f>
        <v>7478072.5499999998</v>
      </c>
      <c r="J74" s="38">
        <f>+INPUT!E69</f>
        <v>2567303</v>
      </c>
      <c r="L74" s="38">
        <f>+INPUT!F69</f>
        <v>7223037.4199999999</v>
      </c>
      <c r="N74" s="38">
        <f t="shared" si="3"/>
        <v>255035.12999999989</v>
      </c>
    </row>
    <row r="75" spans="2:15" x14ac:dyDescent="0.25">
      <c r="B75" s="28" t="s">
        <v>136</v>
      </c>
      <c r="D75" s="95">
        <f>+INPUT!B70</f>
        <v>224659</v>
      </c>
      <c r="E75" s="44"/>
      <c r="F75" s="95">
        <f>+INPUT!C70</f>
        <v>5837912</v>
      </c>
      <c r="G75" s="44"/>
      <c r="H75" s="95">
        <f>+INPUT!D70</f>
        <v>4731989.8899999997</v>
      </c>
      <c r="I75" s="44"/>
      <c r="J75" s="95">
        <f>+INPUT!E70</f>
        <v>397286</v>
      </c>
      <c r="K75" s="44"/>
      <c r="L75" s="95">
        <f>+INPUT!F70</f>
        <v>4566566.4000000004</v>
      </c>
      <c r="M75" s="44"/>
      <c r="N75" s="95">
        <f t="shared" si="3"/>
        <v>165423.48999999929</v>
      </c>
    </row>
    <row r="76" spans="2:15" x14ac:dyDescent="0.25">
      <c r="B76" s="28" t="s">
        <v>599</v>
      </c>
      <c r="D76" s="95">
        <f>+INPUT!B71</f>
        <v>193390</v>
      </c>
      <c r="F76" s="95">
        <f>+INPUT!C71</f>
        <v>6327664</v>
      </c>
      <c r="H76" s="95">
        <f>+INPUT!D71</f>
        <v>5620573.2859535618</v>
      </c>
      <c r="J76" s="95">
        <f>+INPUT!E71</f>
        <v>328786</v>
      </c>
      <c r="L76" s="95">
        <f>+INPUT!F71</f>
        <v>5631572.2159535615</v>
      </c>
      <c r="N76" s="95">
        <f t="shared" si="3"/>
        <v>-10998.929999999702</v>
      </c>
      <c r="O76" s="95"/>
    </row>
    <row r="77" spans="2:15" x14ac:dyDescent="0.25">
      <c r="B77" s="28" t="s">
        <v>1710</v>
      </c>
      <c r="D77" s="95">
        <f>+INPUT!B72</f>
        <v>0</v>
      </c>
      <c r="F77" s="95">
        <f>+INPUT!C72</f>
        <v>296077</v>
      </c>
      <c r="H77" s="95">
        <f>+INPUT!D72</f>
        <v>-9567.09</v>
      </c>
      <c r="J77" s="95">
        <f>+INPUT!E72</f>
        <v>148462</v>
      </c>
      <c r="L77" s="95">
        <f>+INPUT!F72</f>
        <v>550.01000000000386</v>
      </c>
      <c r="N77" s="95">
        <f t="shared" si="3"/>
        <v>-10117.100000000004</v>
      </c>
    </row>
    <row r="78" spans="2:15" x14ac:dyDescent="0.25">
      <c r="B78" s="28" t="s">
        <v>1707</v>
      </c>
      <c r="D78" s="95">
        <f>+INPUT!B73</f>
        <v>64850</v>
      </c>
      <c r="F78" s="95">
        <f>+INPUT!C73</f>
        <v>3020716</v>
      </c>
      <c r="H78" s="95">
        <f>+INPUT!D73</f>
        <v>2083392.44</v>
      </c>
      <c r="J78" s="95">
        <f>+INPUT!E73</f>
        <v>100690</v>
      </c>
      <c r="L78" s="95">
        <f>+INPUT!F73</f>
        <v>2065909.59</v>
      </c>
      <c r="M78" s="95"/>
      <c r="N78" s="95">
        <f t="shared" si="3"/>
        <v>17482.84999999986</v>
      </c>
    </row>
    <row r="79" spans="2:15" s="50" customFormat="1" x14ac:dyDescent="0.25">
      <c r="B79" s="50" t="s">
        <v>561</v>
      </c>
      <c r="D79" s="42">
        <f>INPUT!B74</f>
        <v>15952</v>
      </c>
      <c r="F79" s="42">
        <f>INPUT!C74</f>
        <v>0</v>
      </c>
      <c r="H79" s="42">
        <f>INPUT!D74</f>
        <v>0</v>
      </c>
      <c r="J79" s="42">
        <f>INPUT!E74</f>
        <v>0</v>
      </c>
      <c r="L79" s="42">
        <f>INPUT!F74</f>
        <v>0</v>
      </c>
      <c r="M79" s="42"/>
      <c r="N79" s="42">
        <f t="shared" si="3"/>
        <v>0</v>
      </c>
    </row>
    <row r="80" spans="2:15" s="50" customFormat="1" x14ac:dyDescent="0.25">
      <c r="B80" s="50" t="s">
        <v>2138</v>
      </c>
      <c r="D80" s="41">
        <f>INPUT!B75</f>
        <v>463</v>
      </c>
      <c r="F80" s="41">
        <f>INPUT!C75</f>
        <v>0</v>
      </c>
      <c r="H80" s="41">
        <f>INPUT!D75</f>
        <v>0</v>
      </c>
      <c r="J80" s="41">
        <f>INPUT!E75</f>
        <v>0</v>
      </c>
      <c r="L80" s="41">
        <f>INPUT!F75</f>
        <v>0</v>
      </c>
      <c r="M80" s="42"/>
      <c r="N80" s="42">
        <f t="shared" si="3"/>
        <v>0</v>
      </c>
    </row>
    <row r="81" spans="2:15" ht="14.25" hidden="1" x14ac:dyDescent="0.3">
      <c r="B81" s="34" t="s">
        <v>377</v>
      </c>
      <c r="D81" s="38">
        <f>SUM(D71:D80)</f>
        <v>868083</v>
      </c>
      <c r="F81" s="38">
        <f>SUM(F71:F80)</f>
        <v>39186791</v>
      </c>
      <c r="H81" s="38">
        <f>SUM(H71:H80)</f>
        <v>24062852.875953563</v>
      </c>
      <c r="J81" s="38">
        <f>SUM(J71:J80)</f>
        <v>9914845</v>
      </c>
      <c r="L81" s="38">
        <f>SUM(L71:L80)</f>
        <v>23157472.165953562</v>
      </c>
      <c r="N81" s="38">
        <f>SUM(N71:N80)</f>
        <v>905380.70999999961</v>
      </c>
    </row>
    <row r="82" spans="2:15" hidden="1" x14ac:dyDescent="0.25">
      <c r="B82" s="28" t="s">
        <v>378</v>
      </c>
      <c r="D82" s="43">
        <v>0</v>
      </c>
      <c r="F82" s="43">
        <v>0</v>
      </c>
      <c r="H82" s="43">
        <f>+F82</f>
        <v>0</v>
      </c>
      <c r="J82" s="43">
        <v>0</v>
      </c>
      <c r="L82" s="43">
        <f>+F82</f>
        <v>0</v>
      </c>
      <c r="N82" s="43">
        <v>0</v>
      </c>
    </row>
    <row r="83" spans="2:15" ht="14.25" x14ac:dyDescent="0.3">
      <c r="B83" s="34" t="s">
        <v>1157</v>
      </c>
      <c r="D83" s="38">
        <f>+D81+D82</f>
        <v>868083</v>
      </c>
      <c r="E83" s="96"/>
      <c r="F83" s="40">
        <f>+F81+F82</f>
        <v>39186791</v>
      </c>
      <c r="G83" s="96"/>
      <c r="H83" s="38">
        <f>+H81+H82</f>
        <v>24062852.875953563</v>
      </c>
      <c r="I83" s="96"/>
      <c r="J83" s="40">
        <f>+J81+J82</f>
        <v>9914845</v>
      </c>
      <c r="K83" s="1020"/>
      <c r="L83" s="40">
        <f>+L81+L82</f>
        <v>23157472.165953562</v>
      </c>
      <c r="M83" s="1020"/>
      <c r="N83" s="40">
        <f>+N81+N82</f>
        <v>905380.70999999961</v>
      </c>
      <c r="O83" s="50"/>
    </row>
    <row r="84" spans="2:15" x14ac:dyDescent="0.25">
      <c r="B84" s="28" t="s">
        <v>379</v>
      </c>
      <c r="F84" s="98">
        <f>+J84+L84+N84</f>
        <v>33.430999999999997</v>
      </c>
      <c r="G84" s="98"/>
      <c r="H84" s="98">
        <f>+L84+N84</f>
        <v>27.72</v>
      </c>
      <c r="I84" s="98"/>
      <c r="J84" s="258">
        <f>INT(J81/2/D81*1000+0.5)/1000</f>
        <v>5.7110000000000003</v>
      </c>
      <c r="K84" s="258"/>
      <c r="L84" s="258">
        <f>INT(L83/D83*1000+0.5)/1000</f>
        <v>26.677</v>
      </c>
      <c r="M84" s="258"/>
      <c r="N84" s="258">
        <f>INT(N81/D81*1000+0.5)/1000</f>
        <v>1.0429999999999999</v>
      </c>
      <c r="O84" s="50"/>
    </row>
    <row r="86" spans="2:15" x14ac:dyDescent="0.25">
      <c r="B86" s="28" t="s">
        <v>137</v>
      </c>
      <c r="D86" s="38">
        <f>+D23+D32+D50+D65+D81</f>
        <v>9003328</v>
      </c>
      <c r="F86" s="38">
        <f>+F23+F34+F50+F65+F81</f>
        <v>309989296</v>
      </c>
      <c r="H86" s="38">
        <f>+H23+H32+H50+H65+H81</f>
        <v>202189602.60352188</v>
      </c>
      <c r="J86" s="38">
        <f>+J23+J34+J50+J65+J81</f>
        <v>56672548</v>
      </c>
      <c r="L86" s="38">
        <f>+L23+L32+L50+L65+L81</f>
        <v>192993540.22352189</v>
      </c>
      <c r="N86" s="38">
        <f>+N23+N32+N50+N65+N81</f>
        <v>9196062.379999999</v>
      </c>
    </row>
    <row r="87" spans="2:15" x14ac:dyDescent="0.25">
      <c r="B87" s="28" t="s">
        <v>137</v>
      </c>
      <c r="D87" s="38">
        <f>+D25+D36+D52+D67+D83</f>
        <v>9003328</v>
      </c>
      <c r="E87" s="96"/>
      <c r="F87" s="40">
        <f>+F25+F36+F52+F67+F83</f>
        <v>309989296</v>
      </c>
      <c r="G87" s="96"/>
      <c r="H87" s="38">
        <f>+H25+H36+H52+H67+H83</f>
        <v>202189602.60352188</v>
      </c>
      <c r="I87" s="96"/>
      <c r="J87" s="38">
        <f>+J25+J36+J52+J67+J83</f>
        <v>56672548</v>
      </c>
      <c r="K87" s="96"/>
      <c r="L87" s="38">
        <f>+L25+L36+L52+L67+L83</f>
        <v>192993540.22352189</v>
      </c>
      <c r="M87" s="96"/>
      <c r="N87" s="38">
        <f>+N25+N36+N52+N67+N83</f>
        <v>9196062.379999999</v>
      </c>
    </row>
  </sheetData>
  <phoneticPr fontId="0" type="noConversion"/>
  <printOptions horizontalCentered="1"/>
  <pageMargins left="0" right="0" top="0" bottom="0" header="0" footer="0"/>
  <pageSetup scale="7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B1:N55"/>
  <sheetViews>
    <sheetView workbookViewId="0"/>
  </sheetViews>
  <sheetFormatPr defaultRowHeight="15" x14ac:dyDescent="0.3"/>
  <cols>
    <col min="1" max="1" width="2.7109375" style="3" customWidth="1"/>
    <col min="2" max="2" width="12.140625" style="3" customWidth="1"/>
    <col min="3" max="3" width="1.7109375" style="3" customWidth="1"/>
    <col min="4" max="4" width="13.7109375" style="3" customWidth="1"/>
    <col min="5" max="5" width="1.7109375" style="3" customWidth="1"/>
    <col min="6" max="6" width="17.7109375" style="3" customWidth="1"/>
    <col min="7" max="7" width="2.7109375" style="3" customWidth="1"/>
    <col min="8" max="8" width="17.7109375" style="3" customWidth="1"/>
    <col min="9" max="9" width="1.7109375" style="3" customWidth="1"/>
    <col min="10" max="10" width="15.85546875" style="3" customWidth="1"/>
    <col min="11" max="11" width="3.42578125" style="3" customWidth="1"/>
    <col min="12" max="12" width="15.85546875" style="3" customWidth="1"/>
    <col min="13" max="16384" width="9.140625" style="3"/>
  </cols>
  <sheetData>
    <row r="1" spans="2:12" ht="16.5" x14ac:dyDescent="0.35">
      <c r="B1" s="27" t="s">
        <v>1207</v>
      </c>
      <c r="C1" s="19" t="str">
        <f>INPUT!C1</f>
        <v>November 2010</v>
      </c>
      <c r="L1" s="18" t="s">
        <v>138</v>
      </c>
    </row>
    <row r="2" spans="2:12" ht="16.5" x14ac:dyDescent="0.35">
      <c r="G2" s="18" t="s">
        <v>139</v>
      </c>
    </row>
    <row r="3" spans="2:12" ht="16.5" x14ac:dyDescent="0.35">
      <c r="G3" s="52" t="s">
        <v>140</v>
      </c>
    </row>
    <row r="4" spans="2:12" x14ac:dyDescent="0.3">
      <c r="F4" s="56"/>
    </row>
    <row r="5" spans="2:12" ht="16.5" x14ac:dyDescent="0.35">
      <c r="B5" s="27" t="s">
        <v>486</v>
      </c>
      <c r="F5" s="56"/>
    </row>
    <row r="7" spans="2:12" ht="16.5" x14ac:dyDescent="0.35">
      <c r="D7" s="24" t="s">
        <v>1209</v>
      </c>
      <c r="F7" s="24" t="s">
        <v>1209</v>
      </c>
      <c r="H7" s="24" t="s">
        <v>1209</v>
      </c>
      <c r="L7" s="24" t="s">
        <v>1209</v>
      </c>
    </row>
    <row r="8" spans="2:12" ht="16.5" x14ac:dyDescent="0.35">
      <c r="D8" s="18" t="s">
        <v>1012</v>
      </c>
      <c r="F8" s="18" t="s">
        <v>1013</v>
      </c>
      <c r="H8" s="18" t="s">
        <v>1013</v>
      </c>
      <c r="J8" s="18" t="s">
        <v>2117</v>
      </c>
      <c r="L8" s="18" t="s">
        <v>1014</v>
      </c>
    </row>
    <row r="9" spans="2:12" ht="16.5" x14ac:dyDescent="0.35">
      <c r="D9" s="18" t="s">
        <v>97</v>
      </c>
      <c r="F9" s="18" t="s">
        <v>1606</v>
      </c>
      <c r="H9" s="18" t="s">
        <v>1606</v>
      </c>
      <c r="J9" s="18" t="s">
        <v>101</v>
      </c>
      <c r="L9" s="18" t="s">
        <v>101</v>
      </c>
    </row>
    <row r="10" spans="2:12" ht="16.5" x14ac:dyDescent="0.35">
      <c r="B10" s="21" t="s">
        <v>141</v>
      </c>
      <c r="D10" s="21" t="s">
        <v>142</v>
      </c>
      <c r="F10" s="21" t="s">
        <v>143</v>
      </c>
      <c r="H10" s="21" t="s">
        <v>369</v>
      </c>
      <c r="J10" s="21" t="s">
        <v>1606</v>
      </c>
      <c r="L10" s="21" t="s">
        <v>1606</v>
      </c>
    </row>
    <row r="11" spans="2:12" x14ac:dyDescent="0.3">
      <c r="D11" s="55" t="s">
        <v>422</v>
      </c>
      <c r="F11" s="55" t="s">
        <v>423</v>
      </c>
      <c r="H11" s="55" t="s">
        <v>424</v>
      </c>
      <c r="J11" s="55" t="s">
        <v>425</v>
      </c>
      <c r="L11" s="55" t="s">
        <v>427</v>
      </c>
    </row>
    <row r="13" spans="2:12" x14ac:dyDescent="0.3">
      <c r="B13" s="3" t="s">
        <v>2120</v>
      </c>
      <c r="D13" s="16">
        <f>+APPIV!F25</f>
        <v>49984096</v>
      </c>
      <c r="E13" s="70"/>
      <c r="F13" s="17">
        <f>+APPIV!L25</f>
        <v>25412925.21756833</v>
      </c>
      <c r="G13" s="70"/>
      <c r="H13" s="16">
        <f>+APPIV!N25</f>
        <v>2833405.44</v>
      </c>
      <c r="I13" s="16"/>
      <c r="J13" s="16">
        <f>+APPIV!J25</f>
        <v>13926988</v>
      </c>
      <c r="L13" s="16">
        <f>ROUND(J13/2,0)</f>
        <v>6963494</v>
      </c>
    </row>
    <row r="14" spans="2:12" x14ac:dyDescent="0.3">
      <c r="B14" s="3" t="s">
        <v>2121</v>
      </c>
      <c r="D14" s="16">
        <f>+APPIV!F36</f>
        <v>23770747.460456118</v>
      </c>
      <c r="E14" s="70"/>
      <c r="F14" s="16">
        <f>+APPIV!L36</f>
        <v>18401125.151147518</v>
      </c>
      <c r="G14" s="70"/>
      <c r="H14" s="16">
        <f>+APPIV!N36</f>
        <v>435026.39056499652</v>
      </c>
      <c r="I14" s="16"/>
      <c r="J14" s="16">
        <f>+APPIV!J36</f>
        <v>1195783.905630392</v>
      </c>
      <c r="L14" s="16">
        <f>ROUND(J14/2,0)</f>
        <v>597892</v>
      </c>
    </row>
    <row r="15" spans="2:12" x14ac:dyDescent="0.3">
      <c r="B15" s="3" t="s">
        <v>2122</v>
      </c>
      <c r="D15" s="16">
        <f>+APPIV!F52</f>
        <v>87394602.539543882</v>
      </c>
      <c r="E15" s="70"/>
      <c r="F15" s="16">
        <f>+APPIV!L52</f>
        <v>46282640.51885248</v>
      </c>
      <c r="G15" s="70"/>
      <c r="H15" s="16">
        <f>+APPIV!N52</f>
        <v>1955961.799435012</v>
      </c>
      <c r="I15" s="16"/>
      <c r="J15" s="16">
        <f>+APPIV!J52</f>
        <v>19071023.094369609</v>
      </c>
      <c r="L15" s="16">
        <f>ROUND(J15/2,0)</f>
        <v>9535512</v>
      </c>
    </row>
    <row r="16" spans="2:12" x14ac:dyDescent="0.3">
      <c r="B16" s="3" t="s">
        <v>2123</v>
      </c>
      <c r="D16" s="16">
        <f>+APPIV!F67</f>
        <v>109653059</v>
      </c>
      <c r="E16" s="70"/>
      <c r="F16" s="16">
        <f>+APPIV!L67</f>
        <v>79739377.170000017</v>
      </c>
      <c r="G16" s="70"/>
      <c r="H16" s="16">
        <f>+APPIV!N67</f>
        <v>3066288.0399999917</v>
      </c>
      <c r="I16" s="16"/>
      <c r="J16" s="16">
        <f>+APPIV!J67</f>
        <v>12563908</v>
      </c>
      <c r="L16" s="16">
        <f>ROUND(J16/2,0)</f>
        <v>6281954</v>
      </c>
    </row>
    <row r="17" spans="2:12" x14ac:dyDescent="0.3">
      <c r="B17" s="3" t="s">
        <v>76</v>
      </c>
      <c r="D17" s="26">
        <f>+APPIV!F83</f>
        <v>39186791</v>
      </c>
      <c r="E17" s="70"/>
      <c r="F17" s="26">
        <f>+APPIV!L83</f>
        <v>23157472.165953562</v>
      </c>
      <c r="G17" s="70"/>
      <c r="H17" s="26">
        <f>+APPIV!N83</f>
        <v>905380.70999999961</v>
      </c>
      <c r="I17" s="16"/>
      <c r="J17" s="26">
        <f>+APPIV!J83</f>
        <v>9914845</v>
      </c>
      <c r="L17" s="26">
        <f>ROUND(J17/2,0)</f>
        <v>4957423</v>
      </c>
    </row>
    <row r="18" spans="2:12" ht="16.5" x14ac:dyDescent="0.35">
      <c r="B18" s="27" t="s">
        <v>1157</v>
      </c>
      <c r="D18" s="16">
        <f>SUM(D13:D17)</f>
        <v>309989296</v>
      </c>
      <c r="E18" s="70"/>
      <c r="F18" s="16">
        <f>SUM(F13:F17)</f>
        <v>192993540.22352189</v>
      </c>
      <c r="G18" s="70"/>
      <c r="H18" s="16">
        <f>SUM(H13:H17)</f>
        <v>9196062.379999999</v>
      </c>
      <c r="I18" s="16"/>
      <c r="J18" s="16">
        <f>SUM(J13:J17)</f>
        <v>56672548</v>
      </c>
      <c r="K18" s="3" t="s">
        <v>2117</v>
      </c>
      <c r="L18" s="59">
        <f>SUM(L13:L17)</f>
        <v>28336275</v>
      </c>
    </row>
    <row r="19" spans="2:12" x14ac:dyDescent="0.3">
      <c r="K19" s="23"/>
    </row>
    <row r="20" spans="2:12" ht="16.5" x14ac:dyDescent="0.35">
      <c r="B20" s="27" t="s">
        <v>144</v>
      </c>
      <c r="K20" s="23"/>
    </row>
    <row r="22" spans="2:12" ht="16.5" x14ac:dyDescent="0.35">
      <c r="D22" s="24" t="s">
        <v>1209</v>
      </c>
      <c r="F22" s="18" t="s">
        <v>1206</v>
      </c>
      <c r="H22" s="18" t="s">
        <v>750</v>
      </c>
    </row>
    <row r="23" spans="2:12" ht="16.5" x14ac:dyDescent="0.35">
      <c r="D23" s="18" t="s">
        <v>1206</v>
      </c>
      <c r="F23" s="18" t="s">
        <v>366</v>
      </c>
      <c r="H23" s="18" t="s">
        <v>366</v>
      </c>
    </row>
    <row r="24" spans="2:12" ht="16.5" x14ac:dyDescent="0.35">
      <c r="D24" s="18" t="s">
        <v>145</v>
      </c>
      <c r="F24" s="18" t="s">
        <v>1174</v>
      </c>
      <c r="H24" s="18" t="s">
        <v>146</v>
      </c>
      <c r="J24" s="18" t="s">
        <v>430</v>
      </c>
    </row>
    <row r="25" spans="2:12" ht="16.5" x14ac:dyDescent="0.35">
      <c r="D25" s="18" t="s">
        <v>97</v>
      </c>
      <c r="F25" s="18" t="s">
        <v>4</v>
      </c>
      <c r="H25" s="18" t="s">
        <v>4</v>
      </c>
      <c r="J25" s="18" t="s">
        <v>147</v>
      </c>
    </row>
    <row r="26" spans="2:12" ht="16.5" x14ac:dyDescent="0.35">
      <c r="B26" s="21" t="s">
        <v>141</v>
      </c>
      <c r="D26" s="21" t="s">
        <v>1606</v>
      </c>
      <c r="F26" s="22" t="s">
        <v>150</v>
      </c>
      <c r="H26" s="22" t="s">
        <v>150</v>
      </c>
      <c r="J26" s="21" t="s">
        <v>151</v>
      </c>
    </row>
    <row r="27" spans="2:12" x14ac:dyDescent="0.3">
      <c r="D27" s="55" t="s">
        <v>152</v>
      </c>
      <c r="F27" s="55" t="s">
        <v>428</v>
      </c>
      <c r="H27" s="55" t="s">
        <v>429</v>
      </c>
      <c r="J27" s="55" t="s">
        <v>153</v>
      </c>
    </row>
    <row r="28" spans="2:12" x14ac:dyDescent="0.3">
      <c r="D28" s="55"/>
      <c r="F28" s="55"/>
      <c r="H28" s="55"/>
      <c r="J28" s="55" t="s">
        <v>876</v>
      </c>
    </row>
    <row r="30" spans="2:12" x14ac:dyDescent="0.3">
      <c r="B30" s="3" t="s">
        <v>2120</v>
      </c>
      <c r="D30" s="16">
        <f>+H13+L13</f>
        <v>9796899.4399999995</v>
      </c>
      <c r="F30" s="16">
        <f>+APPIV!D23</f>
        <v>1106729</v>
      </c>
      <c r="H30" s="16">
        <f>+APPIV!D25</f>
        <v>1106729</v>
      </c>
      <c r="J30" s="99">
        <f>ROUND(L13/F30+F13/H30+H13/F30,3)</f>
        <v>31.814</v>
      </c>
    </row>
    <row r="31" spans="2:12" x14ac:dyDescent="0.3">
      <c r="B31" s="3" t="s">
        <v>2121</v>
      </c>
      <c r="D31" s="16">
        <f>+H14+L14</f>
        <v>1032918.3905649965</v>
      </c>
      <c r="F31" s="16">
        <f>+APPIV!D34</f>
        <v>724259.246468</v>
      </c>
      <c r="H31" s="16">
        <f>+APPIV!D36</f>
        <v>724259.246468</v>
      </c>
      <c r="J31" s="99">
        <f>ROUND(L14/F31+F14/H31+H14/F31,3)</f>
        <v>26.832999999999998</v>
      </c>
    </row>
    <row r="32" spans="2:12" x14ac:dyDescent="0.3">
      <c r="B32" s="3" t="s">
        <v>2122</v>
      </c>
      <c r="D32" s="16">
        <f>+H15+L15</f>
        <v>11491473.799435012</v>
      </c>
      <c r="F32" s="16">
        <f>+APPIV!D50</f>
        <v>2513739.7535319999</v>
      </c>
      <c r="H32" s="16">
        <f>+APPIV!D52</f>
        <v>2513739.7535319999</v>
      </c>
      <c r="J32" s="99">
        <f>ROUND(L15/F32+F15/H32+H15/F32,3)</f>
        <v>22.983000000000001</v>
      </c>
    </row>
    <row r="33" spans="2:14" x14ac:dyDescent="0.3">
      <c r="B33" s="3" t="s">
        <v>2123</v>
      </c>
      <c r="D33" s="16">
        <f>+H16+L16</f>
        <v>9348242.0399999917</v>
      </c>
      <c r="F33" s="16">
        <f>+APPIV!D65</f>
        <v>3790517</v>
      </c>
      <c r="H33" s="16">
        <f>+APPIV!D67</f>
        <v>3790517</v>
      </c>
      <c r="J33" s="99">
        <f>ROUND(L16/F33+F16/H33+H16/F33,3)</f>
        <v>23.503</v>
      </c>
    </row>
    <row r="34" spans="2:14" x14ac:dyDescent="0.3">
      <c r="B34" s="3" t="s">
        <v>76</v>
      </c>
      <c r="D34" s="26">
        <f>+H17+L17</f>
        <v>5862803.71</v>
      </c>
      <c r="F34" s="26">
        <f>+APPIV!D81</f>
        <v>868083</v>
      </c>
      <c r="H34" s="26">
        <f>+APPIV!D83</f>
        <v>868083</v>
      </c>
      <c r="J34" s="100">
        <f>ROUND(L17/F34+F17/H34+H17/F34,3)</f>
        <v>33.43</v>
      </c>
    </row>
    <row r="35" spans="2:14" ht="16.5" x14ac:dyDescent="0.35">
      <c r="B35" s="27" t="s">
        <v>1157</v>
      </c>
      <c r="D35" s="16">
        <f>SUM(D30:D34)</f>
        <v>37532337.380000003</v>
      </c>
      <c r="F35" s="16">
        <f>SUM(F30:F34)</f>
        <v>9003328</v>
      </c>
      <c r="H35" s="16">
        <f>SUM(H30:H34)</f>
        <v>9003328</v>
      </c>
      <c r="J35" s="99">
        <f>ROUND(L18/F35,3)+ROUND(F18/H35,3)+ROUND(H18/F35,3)</f>
        <v>25.603999999999999</v>
      </c>
      <c r="K35" s="23"/>
    </row>
    <row r="37" spans="2:14" ht="16.5" x14ac:dyDescent="0.35">
      <c r="B37" s="27" t="s">
        <v>159</v>
      </c>
    </row>
    <row r="39" spans="2:14" ht="16.5" x14ac:dyDescent="0.35">
      <c r="F39" s="18" t="s">
        <v>1869</v>
      </c>
    </row>
    <row r="40" spans="2:14" ht="16.5" x14ac:dyDescent="0.35">
      <c r="D40" s="24" t="s">
        <v>1209</v>
      </c>
      <c r="F40" s="18" t="s">
        <v>1174</v>
      </c>
      <c r="H40" s="24" t="s">
        <v>160</v>
      </c>
    </row>
    <row r="41" spans="2:14" ht="16.5" x14ac:dyDescent="0.35">
      <c r="D41" s="18" t="s">
        <v>1870</v>
      </c>
      <c r="F41" s="18" t="s">
        <v>1617</v>
      </c>
      <c r="H41" s="18" t="s">
        <v>1617</v>
      </c>
    </row>
    <row r="42" spans="2:14" ht="16.5" x14ac:dyDescent="0.35">
      <c r="D42" s="18" t="s">
        <v>1871</v>
      </c>
      <c r="F42" s="18" t="s">
        <v>1872</v>
      </c>
      <c r="H42" s="18" t="s">
        <v>970</v>
      </c>
    </row>
    <row r="43" spans="2:14" ht="16.5" x14ac:dyDescent="0.35">
      <c r="B43" s="21" t="s">
        <v>141</v>
      </c>
      <c r="D43" s="21" t="s">
        <v>1606</v>
      </c>
      <c r="F43" s="22" t="s">
        <v>87</v>
      </c>
      <c r="H43" s="21" t="s">
        <v>971</v>
      </c>
    </row>
    <row r="44" spans="2:14" x14ac:dyDescent="0.3">
      <c r="D44" s="55" t="s">
        <v>161</v>
      </c>
      <c r="F44" s="55" t="s">
        <v>162</v>
      </c>
      <c r="H44" s="55" t="s">
        <v>163</v>
      </c>
    </row>
    <row r="45" spans="2:14" x14ac:dyDescent="0.3">
      <c r="D45" s="55"/>
      <c r="F45" s="259"/>
      <c r="G45" s="2"/>
      <c r="H45" s="259"/>
      <c r="I45" s="2"/>
      <c r="J45" s="2"/>
      <c r="K45" s="2"/>
      <c r="L45" s="2"/>
      <c r="M45" s="2"/>
      <c r="N45" s="2"/>
    </row>
    <row r="46" spans="2:14" x14ac:dyDescent="0.3">
      <c r="B46" s="3" t="s">
        <v>2120</v>
      </c>
      <c r="D46" s="16">
        <f>+D13-F13-D30</f>
        <v>14774271.34243167</v>
      </c>
      <c r="F46" s="16">
        <f>+APPII!I18</f>
        <v>5679000</v>
      </c>
      <c r="H46" s="101">
        <f t="shared" ref="H46:H51" si="0">ROUND(D46/F46,2)</f>
        <v>2.6</v>
      </c>
    </row>
    <row r="47" spans="2:14" x14ac:dyDescent="0.3">
      <c r="B47" s="3" t="s">
        <v>2121</v>
      </c>
      <c r="D47" s="16">
        <f>+D14-F14-D31</f>
        <v>4336703.9187436029</v>
      </c>
      <c r="F47" s="16">
        <f>+APPII!I29</f>
        <v>1470000</v>
      </c>
      <c r="H47" s="101">
        <f t="shared" si="0"/>
        <v>2.95</v>
      </c>
    </row>
    <row r="48" spans="2:14" x14ac:dyDescent="0.3">
      <c r="B48" s="3" t="s">
        <v>2122</v>
      </c>
      <c r="D48" s="16">
        <f>+D15-F15-D32</f>
        <v>29620488.22125639</v>
      </c>
      <c r="F48" s="16">
        <f>+APPII!I41</f>
        <v>5416000</v>
      </c>
      <c r="H48" s="101">
        <f t="shared" si="0"/>
        <v>5.47</v>
      </c>
    </row>
    <row r="49" spans="2:9" x14ac:dyDescent="0.3">
      <c r="B49" s="3" t="s">
        <v>2123</v>
      </c>
      <c r="D49" s="16">
        <f>+D16-F16-D33</f>
        <v>20565439.789999992</v>
      </c>
      <c r="F49" s="16">
        <f>+APPII!I54</f>
        <v>8458000</v>
      </c>
      <c r="H49" s="101">
        <f t="shared" si="0"/>
        <v>2.4300000000000002</v>
      </c>
    </row>
    <row r="50" spans="2:9" x14ac:dyDescent="0.3">
      <c r="B50" s="3" t="s">
        <v>76</v>
      </c>
      <c r="D50" s="26">
        <f>+D17-F17-D34</f>
        <v>10166515.124046437</v>
      </c>
      <c r="F50" s="26">
        <f>+APPII!I68</f>
        <v>4857000</v>
      </c>
      <c r="H50" s="102">
        <f t="shared" si="0"/>
        <v>2.09</v>
      </c>
    </row>
    <row r="51" spans="2:9" ht="16.5" x14ac:dyDescent="0.35">
      <c r="B51" s="27" t="s">
        <v>1157</v>
      </c>
      <c r="D51" s="16">
        <f>SUM(D46:D50)</f>
        <v>79463418.396478087</v>
      </c>
      <c r="F51" s="16">
        <f>SUM(F46:F50)</f>
        <v>25880000</v>
      </c>
      <c r="H51" s="101">
        <f t="shared" si="0"/>
        <v>3.07</v>
      </c>
    </row>
    <row r="53" spans="2:9" x14ac:dyDescent="0.3">
      <c r="B53" s="3" t="s">
        <v>164</v>
      </c>
      <c r="C53" s="3" t="s">
        <v>165</v>
      </c>
    </row>
    <row r="54" spans="2:9" x14ac:dyDescent="0.3">
      <c r="I54" s="70"/>
    </row>
    <row r="55" spans="2:9" x14ac:dyDescent="0.3">
      <c r="H55" s="111"/>
    </row>
  </sheetData>
  <phoneticPr fontId="0" type="noConversion"/>
  <printOptions horizontalCentered="1"/>
  <pageMargins left="0.5" right="0.25" top="0.25" bottom="0.25" header="0" footer="0"/>
  <pageSetup scale="9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I76"/>
  <sheetViews>
    <sheetView workbookViewId="0"/>
  </sheetViews>
  <sheetFormatPr defaultRowHeight="15" x14ac:dyDescent="0.3"/>
  <cols>
    <col min="1" max="1" width="12.140625" style="3" customWidth="1"/>
    <col min="2" max="2" width="5.7109375" style="3" customWidth="1"/>
    <col min="3" max="3" width="0.85546875" style="3" customWidth="1"/>
    <col min="4" max="4" width="15.140625" style="3" bestFit="1" customWidth="1"/>
    <col min="5" max="5" width="12.5703125" style="3" customWidth="1"/>
    <col min="6" max="6" width="0.85546875" style="3" customWidth="1"/>
    <col min="7" max="7" width="12.5703125" style="3" customWidth="1"/>
    <col min="8" max="8" width="0.85546875" style="3" customWidth="1"/>
    <col min="9" max="9" width="12.5703125" style="3" customWidth="1"/>
    <col min="10" max="10" width="0.85546875" style="3" customWidth="1"/>
    <col min="11" max="11" width="12.5703125" style="3" customWidth="1"/>
    <col min="12" max="12" width="0.85546875" style="3" customWidth="1"/>
    <col min="13" max="13" width="12.5703125" style="3" customWidth="1"/>
    <col min="14" max="14" width="0.85546875" style="3" customWidth="1"/>
    <col min="15" max="15" width="12.5703125" style="3" customWidth="1"/>
    <col min="16" max="16" width="9.140625" style="3"/>
    <col min="17" max="18" width="11.42578125" style="3" bestFit="1" customWidth="1"/>
    <col min="19" max="19" width="14" style="3" bestFit="1" customWidth="1"/>
    <col min="20" max="16384" width="9.140625" style="3"/>
  </cols>
  <sheetData>
    <row r="1" spans="1:35" x14ac:dyDescent="0.3">
      <c r="A1" s="165" t="s">
        <v>1207</v>
      </c>
      <c r="B1" s="30" t="str">
        <f>INPUT!C1</f>
        <v>November 2010</v>
      </c>
      <c r="C1" s="28"/>
      <c r="D1" s="28"/>
      <c r="E1" s="28"/>
      <c r="F1" s="28"/>
      <c r="G1" s="28"/>
      <c r="H1" s="28"/>
      <c r="I1" s="28"/>
      <c r="J1" s="28"/>
      <c r="L1" s="34"/>
      <c r="M1" s="28"/>
      <c r="O1" s="29" t="s">
        <v>166</v>
      </c>
      <c r="P1" s="28"/>
      <c r="Q1" s="28"/>
    </row>
    <row r="2" spans="1:3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L2" s="34"/>
      <c r="M2" s="28"/>
      <c r="O2" s="29" t="s">
        <v>2108</v>
      </c>
      <c r="P2" s="28"/>
      <c r="Q2" s="28"/>
    </row>
    <row r="3" spans="1:35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34"/>
      <c r="L3" s="34"/>
      <c r="M3" s="28"/>
      <c r="N3" s="28"/>
      <c r="O3" s="28"/>
      <c r="P3" s="28"/>
      <c r="Q3" s="28"/>
    </row>
    <row r="4" spans="1:3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35" x14ac:dyDescent="0.3">
      <c r="A5" s="28"/>
      <c r="B5" s="28"/>
      <c r="C5" s="28"/>
      <c r="D5" s="28"/>
      <c r="E5" s="28"/>
      <c r="G5" s="28"/>
      <c r="H5" s="29" t="s">
        <v>167</v>
      </c>
      <c r="I5" s="28"/>
      <c r="J5" s="28"/>
      <c r="K5" s="28"/>
      <c r="L5" s="28"/>
      <c r="M5" s="28"/>
      <c r="N5" s="28"/>
      <c r="O5" s="28"/>
      <c r="P5" s="28"/>
      <c r="Q5" s="28"/>
    </row>
    <row r="6" spans="1:35" x14ac:dyDescent="0.3">
      <c r="A6" s="28"/>
      <c r="B6" s="28"/>
      <c r="C6" s="28"/>
      <c r="D6" s="28"/>
      <c r="E6" s="28"/>
      <c r="G6" s="28"/>
      <c r="H6" s="80" t="s">
        <v>168</v>
      </c>
      <c r="I6" s="28"/>
      <c r="J6" s="28"/>
      <c r="K6" s="28"/>
      <c r="L6" s="28"/>
      <c r="M6" s="28"/>
      <c r="N6" s="28"/>
      <c r="O6" s="28"/>
      <c r="P6" s="28"/>
      <c r="Q6" s="28"/>
    </row>
    <row r="7" spans="1:35" x14ac:dyDescent="0.3">
      <c r="A7" s="28"/>
      <c r="B7" s="28"/>
      <c r="C7" s="28"/>
      <c r="D7" s="28"/>
      <c r="E7" s="28"/>
      <c r="F7" s="31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35" x14ac:dyDescent="0.3">
      <c r="A8" s="28"/>
      <c r="B8" s="28"/>
      <c r="C8" s="28"/>
      <c r="D8" s="28"/>
      <c r="E8" s="28"/>
      <c r="F8" s="31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35" x14ac:dyDescent="0.3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35" x14ac:dyDescent="0.3">
      <c r="A10" s="28"/>
      <c r="B10" s="28"/>
      <c r="C10" s="28"/>
      <c r="D10" s="28"/>
      <c r="E10" s="32"/>
      <c r="F10" s="33" t="s">
        <v>169</v>
      </c>
      <c r="G10" s="32"/>
      <c r="H10" s="34"/>
      <c r="I10" s="32"/>
      <c r="J10" s="33" t="s">
        <v>1159</v>
      </c>
      <c r="K10" s="32"/>
      <c r="L10" s="103"/>
      <c r="M10" s="32"/>
      <c r="N10" s="33" t="s">
        <v>170</v>
      </c>
      <c r="O10" s="32"/>
      <c r="P10" s="28"/>
      <c r="Q10" s="28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 x14ac:dyDescent="0.3">
      <c r="A11" s="28"/>
      <c r="B11" s="28"/>
      <c r="C11" s="28"/>
      <c r="D11" s="28"/>
      <c r="E11" s="29" t="s">
        <v>1212</v>
      </c>
      <c r="F11" s="29"/>
      <c r="G11" s="29" t="s">
        <v>1212</v>
      </c>
      <c r="H11" s="29"/>
      <c r="I11" s="29" t="s">
        <v>1212</v>
      </c>
      <c r="J11" s="29"/>
      <c r="K11" s="29" t="s">
        <v>1212</v>
      </c>
      <c r="L11" s="29"/>
      <c r="M11" s="29" t="s">
        <v>1212</v>
      </c>
      <c r="N11" s="29"/>
      <c r="O11" s="29" t="s">
        <v>1212</v>
      </c>
      <c r="P11" s="28"/>
      <c r="Q11" s="28"/>
      <c r="W11" s="6"/>
      <c r="X11" s="6"/>
      <c r="Y11" s="6"/>
      <c r="Z11" s="1081"/>
      <c r="AA11" s="1081"/>
      <c r="AB11" s="1081"/>
      <c r="AC11" s="1081"/>
      <c r="AD11" s="6"/>
      <c r="AE11" s="6"/>
      <c r="AF11" s="6"/>
      <c r="AG11" s="6"/>
      <c r="AH11" s="6"/>
      <c r="AI11" s="6"/>
    </row>
    <row r="12" spans="1:35" x14ac:dyDescent="0.3">
      <c r="A12" s="28"/>
      <c r="B12" s="28"/>
      <c r="C12" s="28"/>
      <c r="D12" s="28"/>
      <c r="E12" s="29" t="s">
        <v>1213</v>
      </c>
      <c r="F12" s="29"/>
      <c r="G12" s="29" t="s">
        <v>1214</v>
      </c>
      <c r="H12" s="29"/>
      <c r="I12" s="29" t="s">
        <v>171</v>
      </c>
      <c r="J12" s="29"/>
      <c r="K12" s="29" t="s">
        <v>1214</v>
      </c>
      <c r="L12" s="29"/>
      <c r="M12" s="29" t="s">
        <v>171</v>
      </c>
      <c r="N12" s="29"/>
      <c r="O12" s="29" t="s">
        <v>1214</v>
      </c>
      <c r="P12" s="28"/>
      <c r="Q12" s="28"/>
      <c r="W12" s="6"/>
      <c r="X12" s="1081"/>
      <c r="Y12" s="1081"/>
      <c r="Z12" s="1081"/>
      <c r="AA12" s="1081"/>
      <c r="AB12" s="1081"/>
      <c r="AC12" s="1081"/>
      <c r="AD12" s="6"/>
      <c r="AE12" s="6"/>
      <c r="AF12" s="6"/>
      <c r="AG12" s="6"/>
      <c r="AH12" s="6"/>
      <c r="AI12" s="6"/>
    </row>
    <row r="13" spans="1:35" x14ac:dyDescent="0.3">
      <c r="A13" s="28"/>
      <c r="B13" s="28"/>
      <c r="C13" s="28"/>
      <c r="D13" s="28"/>
      <c r="E13" s="80" t="s">
        <v>1607</v>
      </c>
      <c r="F13" s="29"/>
      <c r="G13" s="80" t="s">
        <v>1608</v>
      </c>
      <c r="H13" s="29"/>
      <c r="I13" s="80" t="s">
        <v>1607</v>
      </c>
      <c r="J13" s="29"/>
      <c r="K13" s="80" t="s">
        <v>1608</v>
      </c>
      <c r="L13" s="80"/>
      <c r="M13" s="80" t="s">
        <v>1607</v>
      </c>
      <c r="N13" s="29"/>
      <c r="O13" s="80" t="s">
        <v>1608</v>
      </c>
      <c r="P13" s="28"/>
      <c r="Q13" s="28"/>
      <c r="W13" s="6"/>
      <c r="X13" s="1081"/>
      <c r="Y13" s="1081"/>
      <c r="Z13" s="1081"/>
      <c r="AA13" s="1081"/>
      <c r="AB13" s="1081"/>
      <c r="AC13" s="1081"/>
      <c r="AD13" s="1081"/>
      <c r="AE13" s="1081"/>
      <c r="AF13" s="1081"/>
      <c r="AG13" s="1081"/>
      <c r="AH13" s="6"/>
      <c r="AI13" s="6"/>
    </row>
    <row r="14" spans="1:35" x14ac:dyDescent="0.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31"/>
      <c r="N14" s="28"/>
      <c r="O14" s="31"/>
      <c r="P14" s="28"/>
      <c r="Q14" s="28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x14ac:dyDescent="0.3">
      <c r="A15" s="28" t="s">
        <v>177</v>
      </c>
      <c r="B15" s="28"/>
      <c r="C15" s="28"/>
      <c r="D15" s="28" t="s">
        <v>2120</v>
      </c>
      <c r="E15" s="38">
        <f>IF('APPVI PG 2'!M$8&lt;=0,'APPVI PG 2'!M$8*-1,0)+IF('APPVI PG 2'!M$90&lt;=0,'APPVI PG 2'!M$90*-1,0)</f>
        <v>243161</v>
      </c>
      <c r="F15" s="28"/>
      <c r="G15" s="38">
        <f>IF('APPVI PG 2'!M$8&gt;0,'APPVI PG 2'!M$8,0)+IF('APPVI PG 2'!M$90&gt;0,'APPVI PG 2'!M$90,0)</f>
        <v>30568</v>
      </c>
      <c r="H15" s="28"/>
      <c r="I15" s="38">
        <f>+INPUT!D89</f>
        <v>233175</v>
      </c>
      <c r="J15" s="28"/>
      <c r="K15" s="38">
        <f>+INPUT!E89</f>
        <v>30728</v>
      </c>
      <c r="L15" s="38"/>
      <c r="M15" s="40">
        <f>IF(E67+K67&lt;=0,0,E67+K67)</f>
        <v>10146</v>
      </c>
      <c r="N15" s="50"/>
      <c r="O15" s="40">
        <f>IF(G67+I67&lt;=0,0,G67+I67)</f>
        <v>0</v>
      </c>
      <c r="P15" s="28"/>
      <c r="Q15" s="28"/>
      <c r="T15" s="51"/>
      <c r="U15" s="51"/>
      <c r="W15" s="214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x14ac:dyDescent="0.3">
      <c r="A16" s="28" t="s">
        <v>468</v>
      </c>
      <c r="B16" s="28"/>
      <c r="C16" s="28"/>
      <c r="D16" s="28" t="s">
        <v>2121</v>
      </c>
      <c r="E16" s="38">
        <f>IF('APPVI PG 2'!N$8&lt;=0,'APPVI PG 2'!N$8*-1,0)+IF('APPVI PG 2'!N$90&lt;=0,'APPVI PG 2'!N$90*-1,0)</f>
        <v>50427</v>
      </c>
      <c r="F16" s="28"/>
      <c r="G16" s="38">
        <f>IF('APPVI PG 2'!N$8&gt;0,'APPVI PG 2'!N$8,0)+IF('APPVI PG 2'!N$90&gt;0,'APPVI PG 2'!N$90,0)</f>
        <v>6339</v>
      </c>
      <c r="H16" s="28"/>
      <c r="I16" s="38">
        <f>+INPUT!D90</f>
        <v>48357</v>
      </c>
      <c r="J16" s="28"/>
      <c r="K16" s="38">
        <f>+INPUT!E90</f>
        <v>6372</v>
      </c>
      <c r="L16" s="38"/>
      <c r="M16" s="40">
        <f>IF(E68+K68&lt;=0,0,E68+K68)</f>
        <v>2103</v>
      </c>
      <c r="N16" s="50"/>
      <c r="O16" s="40">
        <f>IF(G68+I68&lt;=0,0,G68+I68)</f>
        <v>0</v>
      </c>
      <c r="P16" s="28"/>
      <c r="Q16" s="28"/>
      <c r="T16" s="51"/>
      <c r="U16" s="51"/>
      <c r="W16" s="214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x14ac:dyDescent="0.3">
      <c r="A17" s="28" t="s">
        <v>470</v>
      </c>
      <c r="B17" s="28"/>
      <c r="C17" s="28"/>
      <c r="D17" s="28" t="s">
        <v>2122</v>
      </c>
      <c r="E17" s="38">
        <f>IF('APPVI PG 2'!O$8&lt;=0,'APPVI PG 2'!O$8*-1,0)+IF('APPVI PG 2'!O$90&lt;=0,'APPVI PG 2'!O$90*-1,0)</f>
        <v>146219</v>
      </c>
      <c r="F17" s="28"/>
      <c r="G17" s="38">
        <f>IF('APPVI PG 2'!O$8&gt;0,'APPVI PG 2'!O$8,0)+IF('APPVI PG 2'!O$90&gt;0,'APPVI PG 2'!O$90,0)</f>
        <v>18382</v>
      </c>
      <c r="H17" s="28"/>
      <c r="I17" s="38">
        <f>+INPUT!D91</f>
        <v>140215</v>
      </c>
      <c r="J17" s="28"/>
      <c r="K17" s="38">
        <f>+INPUT!E91</f>
        <v>18477</v>
      </c>
      <c r="L17" s="38"/>
      <c r="M17" s="40">
        <f>IF(E69+K69&lt;=0,0,E69+K69)</f>
        <v>6099</v>
      </c>
      <c r="N17" s="50"/>
      <c r="O17" s="40">
        <f>IF(G69+I69&lt;=0,0,G69+I69)</f>
        <v>0</v>
      </c>
      <c r="P17" s="28"/>
      <c r="Q17" s="28"/>
      <c r="T17" s="51"/>
      <c r="U17" s="51"/>
      <c r="W17" s="214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x14ac:dyDescent="0.3">
      <c r="A18" s="28"/>
      <c r="B18" s="28"/>
      <c r="C18" s="28"/>
      <c r="D18" s="28" t="s">
        <v>2123</v>
      </c>
      <c r="E18" s="38">
        <f>IF('APPVI PG 2'!P$8&lt;=0,'APPVI PG 2'!P$8*-1,0)+IF('APPVI PG 2'!P$90&lt;=0,'APPVI PG 2'!P$90*-1,0)</f>
        <v>72911</v>
      </c>
      <c r="F18" s="28"/>
      <c r="G18" s="38">
        <f>IF('APPVI PG 2'!P$8&gt;0,'APPVI PG 2'!P$8,0)+IF('APPVI PG 2'!P$90&gt;0,'APPVI PG 2'!P$90,0)</f>
        <v>579980</v>
      </c>
      <c r="H18" s="28"/>
      <c r="I18" s="38">
        <f>+INPUT!D92</f>
        <v>73290</v>
      </c>
      <c r="J18" s="28"/>
      <c r="K18" s="38">
        <f>+INPUT!E92</f>
        <v>556164</v>
      </c>
      <c r="L18" s="38"/>
      <c r="M18" s="40">
        <f>IF(E70+K70&lt;=0,0,E70+K70)</f>
        <v>0</v>
      </c>
      <c r="N18" s="50"/>
      <c r="O18" s="40">
        <f>IF(G70+I70&lt;=0,0,G70+I70)</f>
        <v>24195</v>
      </c>
      <c r="P18" s="28"/>
      <c r="Q18" s="28"/>
      <c r="T18" s="51"/>
      <c r="U18" s="51"/>
      <c r="W18" s="214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x14ac:dyDescent="0.3">
      <c r="A19" s="28"/>
      <c r="B19" s="28"/>
      <c r="C19" s="28"/>
      <c r="D19" s="28" t="s">
        <v>76</v>
      </c>
      <c r="E19" s="43">
        <f>IF('APPVI PG 2'!Q$8&lt;=0,'APPVI PG 2'!Q$8*-1,0)+IF('APPVI PG 2'!Q$90&lt;=0,'APPVI PG 2'!Q$90*-1,0)</f>
        <v>140173</v>
      </c>
      <c r="F19" s="28"/>
      <c r="G19" s="43">
        <f>IF('APPVI PG 2'!Q$8&gt;0,'APPVI PG 2'!Q$8,0)+IF('APPVI PG 2'!Q$90&gt;0,'APPVI PG 2'!Q$90,0)</f>
        <v>17622</v>
      </c>
      <c r="H19" s="44"/>
      <c r="I19" s="43">
        <f>+INPUT!D93</f>
        <v>134417</v>
      </c>
      <c r="J19" s="44"/>
      <c r="K19" s="43">
        <f>+INPUT!E93</f>
        <v>17713</v>
      </c>
      <c r="L19" s="95"/>
      <c r="M19" s="41">
        <f>IF(E71+K71&lt;=0,0,E71+K71)</f>
        <v>5847</v>
      </c>
      <c r="N19" s="214"/>
      <c r="O19" s="41">
        <f>IF(G71+I71&lt;=0,0,G71+I71)</f>
        <v>0</v>
      </c>
      <c r="P19" s="28"/>
      <c r="Q19" s="28"/>
      <c r="T19" s="51"/>
      <c r="U19" s="51"/>
      <c r="W19" s="214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x14ac:dyDescent="0.3">
      <c r="A20" s="28"/>
      <c r="B20" s="28"/>
      <c r="C20" s="28"/>
      <c r="D20" s="34" t="s">
        <v>1157</v>
      </c>
      <c r="E20" s="38">
        <f>SUM(E15:E19)</f>
        <v>652891</v>
      </c>
      <c r="F20" s="28"/>
      <c r="G20" s="38">
        <f>SUM(G15:G19)</f>
        <v>652891</v>
      </c>
      <c r="H20" s="28"/>
      <c r="I20" s="38">
        <f>SUM(I15:I19)</f>
        <v>629454</v>
      </c>
      <c r="J20" s="28"/>
      <c r="K20" s="38">
        <f>SUM(K15:K19)</f>
        <v>629454</v>
      </c>
      <c r="L20" s="38"/>
      <c r="M20" s="38">
        <f>SUM(M15:M19)</f>
        <v>24195</v>
      </c>
      <c r="N20" s="28"/>
      <c r="O20" s="38">
        <f>SUM(O15:O19)</f>
        <v>24195</v>
      </c>
      <c r="P20" s="28"/>
      <c r="Q20" s="28"/>
      <c r="W20" s="233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ht="15.75" thickBot="1" x14ac:dyDescent="0.35">
      <c r="A21" s="152"/>
      <c r="B21" s="152"/>
      <c r="C21" s="152"/>
      <c r="D21" s="153"/>
      <c r="E21" s="154"/>
      <c r="F21" s="152"/>
      <c r="G21" s="154"/>
      <c r="H21" s="152"/>
      <c r="I21" s="154"/>
      <c r="J21" s="152"/>
      <c r="K21" s="154"/>
      <c r="L21" s="154"/>
      <c r="M21" s="152"/>
      <c r="N21" s="152"/>
      <c r="O21" s="152"/>
      <c r="P21" s="28"/>
      <c r="Q21" s="28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x14ac:dyDescent="0.3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x14ac:dyDescent="0.3">
      <c r="A23" s="28" t="s">
        <v>172</v>
      </c>
      <c r="B23" s="28"/>
      <c r="C23" s="28"/>
      <c r="D23" s="28" t="s">
        <v>2120</v>
      </c>
      <c r="E23" s="38">
        <f>+INPUT!B81</f>
        <v>0</v>
      </c>
      <c r="F23" s="28"/>
      <c r="G23" s="38">
        <f>+INPUT!C81</f>
        <v>3735044.8</v>
      </c>
      <c r="H23" s="28"/>
      <c r="I23" s="38">
        <f>+INPUT!D81</f>
        <v>0</v>
      </c>
      <c r="J23" s="28"/>
      <c r="K23" s="38">
        <f>+INPUT!E81</f>
        <v>3756665.71</v>
      </c>
      <c r="L23" s="38"/>
      <c r="M23" s="40">
        <f t="shared" ref="M23:M28" si="0">MAX(E60,K60)</f>
        <v>21620.910000000149</v>
      </c>
      <c r="N23" s="50"/>
      <c r="O23" s="40">
        <f t="shared" ref="O23:O28" si="1">MAX(G60,I60)</f>
        <v>0</v>
      </c>
      <c r="P23" s="28"/>
      <c r="Q23" s="28"/>
    </row>
    <row r="24" spans="1:35" x14ac:dyDescent="0.3">
      <c r="A24" s="28" t="s">
        <v>173</v>
      </c>
      <c r="B24" s="28"/>
      <c r="C24" s="28"/>
      <c r="D24" s="28" t="s">
        <v>2121</v>
      </c>
      <c r="E24" s="38">
        <f>+INPUT!B82</f>
        <v>0</v>
      </c>
      <c r="F24" s="28"/>
      <c r="G24" s="38">
        <f>+INPUT!C82</f>
        <v>774586.05</v>
      </c>
      <c r="H24" s="28"/>
      <c r="I24" s="38">
        <f>+INPUT!D82</f>
        <v>0</v>
      </c>
      <c r="J24" s="28"/>
      <c r="K24" s="38">
        <f>+INPUT!E82</f>
        <v>779069.9</v>
      </c>
      <c r="L24" s="38"/>
      <c r="M24" s="40">
        <f t="shared" si="0"/>
        <v>4483.8499999999767</v>
      </c>
      <c r="N24" s="50"/>
      <c r="O24" s="40">
        <f t="shared" si="1"/>
        <v>0</v>
      </c>
      <c r="P24" s="28"/>
      <c r="Q24" s="28"/>
    </row>
    <row r="25" spans="1:35" x14ac:dyDescent="0.3">
      <c r="A25" s="28" t="s">
        <v>174</v>
      </c>
      <c r="B25" s="28"/>
      <c r="C25" s="28"/>
      <c r="D25" s="28" t="s">
        <v>2122</v>
      </c>
      <c r="E25" s="38">
        <f>+INPUT!B83</f>
        <v>0</v>
      </c>
      <c r="F25" s="28"/>
      <c r="G25" s="38">
        <f>+INPUT!C83</f>
        <v>2245970.87</v>
      </c>
      <c r="H25" s="28"/>
      <c r="I25" s="38">
        <f>+INPUT!D83</f>
        <v>0</v>
      </c>
      <c r="J25" s="28"/>
      <c r="K25" s="38">
        <f>+INPUT!E83</f>
        <v>2258972.15</v>
      </c>
      <c r="L25" s="38"/>
      <c r="M25" s="40">
        <f t="shared" si="0"/>
        <v>13001.279999999795</v>
      </c>
      <c r="N25" s="50"/>
      <c r="O25" s="40">
        <f t="shared" si="1"/>
        <v>0</v>
      </c>
      <c r="P25" s="28"/>
      <c r="Q25" s="28"/>
    </row>
    <row r="26" spans="1:35" x14ac:dyDescent="0.3">
      <c r="A26" s="28" t="s">
        <v>175</v>
      </c>
      <c r="B26" s="28"/>
      <c r="C26" s="28"/>
      <c r="D26" s="28" t="s">
        <v>2123</v>
      </c>
      <c r="E26" s="38">
        <f>+INPUT!B84</f>
        <v>0</v>
      </c>
      <c r="F26" s="28"/>
      <c r="G26" s="38">
        <f>+INPUT!C84</f>
        <v>2628062.5699999998</v>
      </c>
      <c r="H26" s="28"/>
      <c r="I26" s="38">
        <f>+INPUT!D84</f>
        <v>0</v>
      </c>
      <c r="J26" s="28"/>
      <c r="K26" s="38">
        <f>+INPUT!E84</f>
        <v>2643275.67</v>
      </c>
      <c r="L26" s="38"/>
      <c r="M26" s="40">
        <f>MAX(E63,K63)</f>
        <v>15213.100000000093</v>
      </c>
      <c r="N26" s="50"/>
      <c r="O26" s="40">
        <f t="shared" si="1"/>
        <v>0</v>
      </c>
      <c r="P26" s="28"/>
      <c r="Q26" s="28"/>
    </row>
    <row r="27" spans="1:35" x14ac:dyDescent="0.3">
      <c r="A27" s="28" t="s">
        <v>176</v>
      </c>
      <c r="B27" s="28"/>
      <c r="C27" s="28"/>
      <c r="D27" s="28" t="s">
        <v>76</v>
      </c>
      <c r="E27" s="42">
        <f>+INPUT!B85</f>
        <v>0</v>
      </c>
      <c r="F27" s="44"/>
      <c r="G27" s="95">
        <f>+INPUT!C85</f>
        <v>2153117.36</v>
      </c>
      <c r="H27" s="44"/>
      <c r="I27" s="95">
        <f>+INPUT!D85</f>
        <v>0</v>
      </c>
      <c r="J27" s="44"/>
      <c r="K27" s="95">
        <f>+INPUT!E85</f>
        <v>2165580.96</v>
      </c>
      <c r="L27" s="95"/>
      <c r="M27" s="42">
        <f t="shared" si="0"/>
        <v>12463.600000000093</v>
      </c>
      <c r="N27" s="214"/>
      <c r="O27" s="42">
        <f t="shared" si="1"/>
        <v>0</v>
      </c>
      <c r="P27" s="28"/>
      <c r="Q27" s="28"/>
    </row>
    <row r="28" spans="1:35" x14ac:dyDescent="0.3">
      <c r="A28" s="28"/>
      <c r="B28" s="28"/>
      <c r="C28" s="28"/>
      <c r="D28" s="28" t="s">
        <v>1568</v>
      </c>
      <c r="E28" s="43">
        <f>+INPUT!B86</f>
        <v>11536781.65</v>
      </c>
      <c r="F28" s="44"/>
      <c r="G28" s="43">
        <f>+INPUT!C86</f>
        <v>0</v>
      </c>
      <c r="H28" s="44"/>
      <c r="I28" s="43">
        <f>+INPUT!D86</f>
        <v>11603564.390000001</v>
      </c>
      <c r="J28" s="44"/>
      <c r="K28" s="43">
        <f>+INPUT!E86</f>
        <v>0</v>
      </c>
      <c r="L28" s="95"/>
      <c r="M28" s="41">
        <f t="shared" si="0"/>
        <v>0</v>
      </c>
      <c r="N28" s="214"/>
      <c r="O28" s="41">
        <f t="shared" si="1"/>
        <v>66782.740000000224</v>
      </c>
      <c r="P28" s="28"/>
      <c r="Q28" s="28"/>
    </row>
    <row r="29" spans="1:35" x14ac:dyDescent="0.3">
      <c r="B29" s="28"/>
      <c r="C29" s="28"/>
      <c r="D29" s="34" t="s">
        <v>1157</v>
      </c>
      <c r="E29" s="38">
        <f>SUM(E23:E28)</f>
        <v>11536781.65</v>
      </c>
      <c r="F29" s="28"/>
      <c r="G29" s="38">
        <f>SUM(G23:G28)</f>
        <v>11536781.649999999</v>
      </c>
      <c r="H29" s="28"/>
      <c r="I29" s="38">
        <f>SUM(I23:I28)</f>
        <v>11603564.390000001</v>
      </c>
      <c r="J29" s="28"/>
      <c r="K29" s="38">
        <f>SUM(K23:K28)</f>
        <v>11603564.390000001</v>
      </c>
      <c r="L29" s="38"/>
      <c r="M29" s="40">
        <f>SUM(M23:M28)</f>
        <v>66782.740000000107</v>
      </c>
      <c r="N29" s="50"/>
      <c r="O29" s="40">
        <f>SUM(O23:O28)</f>
        <v>66782.740000000224</v>
      </c>
      <c r="P29" s="28"/>
      <c r="Q29" s="28"/>
    </row>
    <row r="30" spans="1:35" x14ac:dyDescent="0.3">
      <c r="A30" s="28"/>
      <c r="B30" s="28"/>
      <c r="C30" s="28"/>
      <c r="D30" s="34"/>
      <c r="E30" s="38"/>
      <c r="F30" s="28"/>
      <c r="G30" s="38"/>
      <c r="H30" s="28"/>
      <c r="I30" s="38"/>
      <c r="J30" s="28"/>
      <c r="K30" s="38"/>
      <c r="L30" s="38"/>
      <c r="M30" s="28"/>
      <c r="N30" s="28"/>
      <c r="O30" s="28"/>
      <c r="P30" s="28"/>
      <c r="Q30" s="28"/>
    </row>
    <row r="31" spans="1:35" x14ac:dyDescent="0.3">
      <c r="A31" s="28" t="s">
        <v>123</v>
      </c>
      <c r="B31" s="28"/>
      <c r="C31" s="28"/>
      <c r="D31" s="28" t="s">
        <v>2120</v>
      </c>
      <c r="E31" s="38">
        <f>+'APPVII PG4'!C60</f>
        <v>3272039.3000000003</v>
      </c>
      <c r="F31" s="28"/>
      <c r="G31" s="38">
        <f>+'APPVII PG4'!E60</f>
        <v>5202700.6599999992</v>
      </c>
      <c r="H31" s="28"/>
      <c r="I31" s="40">
        <f>+'APPVII PG4'!G60</f>
        <v>3174164.2271397696</v>
      </c>
      <c r="J31" s="50"/>
      <c r="K31" s="40">
        <f>+'APPVII PG4'!I60</f>
        <v>5131911.04</v>
      </c>
      <c r="L31" s="38"/>
      <c r="M31" s="38">
        <f>+'APPVII PG4'!K60</f>
        <v>101703.93286023062</v>
      </c>
      <c r="N31" s="28"/>
      <c r="O31" s="38">
        <f>+'APPVII PG4'!M60</f>
        <v>74618.479999999225</v>
      </c>
      <c r="P31" s="28"/>
      <c r="Q31" s="28"/>
    </row>
    <row r="32" spans="1:35" x14ac:dyDescent="0.3">
      <c r="A32" s="28" t="s">
        <v>467</v>
      </c>
      <c r="B32" s="28"/>
      <c r="C32" s="28"/>
      <c r="D32" s="28" t="s">
        <v>2121</v>
      </c>
      <c r="E32" s="38">
        <f>+'APPVII PG4'!C61</f>
        <v>678560.84</v>
      </c>
      <c r="F32" s="28"/>
      <c r="G32" s="38">
        <f>+'APPVII PG4'!E61</f>
        <v>1078948.5000000002</v>
      </c>
      <c r="H32" s="28"/>
      <c r="I32" s="40">
        <f>+'APPVII PG4'!G61</f>
        <v>658264.97599834506</v>
      </c>
      <c r="J32" s="50"/>
      <c r="K32" s="40">
        <f>+'APPVII PG4'!I61</f>
        <v>1064267.5</v>
      </c>
      <c r="L32" s="38"/>
      <c r="M32" s="38">
        <f>+'APPVII PG4'!K61</f>
        <v>21090.254001655041</v>
      </c>
      <c r="N32" s="28"/>
      <c r="O32" s="38">
        <f>+'APPVII PG4'!M61</f>
        <v>15475.390000000336</v>
      </c>
      <c r="P32" s="28"/>
      <c r="Q32" s="28"/>
    </row>
    <row r="33" spans="1:18" x14ac:dyDescent="0.3">
      <c r="A33" s="28"/>
      <c r="B33" s="28"/>
      <c r="C33" s="28"/>
      <c r="D33" s="28" t="s">
        <v>2122</v>
      </c>
      <c r="E33" s="38">
        <f>+'APPVII PG4'!C62</f>
        <v>1967567.95</v>
      </c>
      <c r="F33" s="28"/>
      <c r="G33" s="38">
        <f>+'APPVII PG4'!E62</f>
        <v>3128535.1999999997</v>
      </c>
      <c r="H33" s="28"/>
      <c r="I33" s="40">
        <f>+'APPVII PG4'!G62</f>
        <v>1908715.2904283304</v>
      </c>
      <c r="J33" s="50"/>
      <c r="K33" s="40">
        <f>+'APPVII PG4'!I62</f>
        <v>3085964.3199999994</v>
      </c>
      <c r="L33" s="38"/>
      <c r="M33" s="38">
        <f>+'APPVII PG4'!K62</f>
        <v>61155.119571670046</v>
      </c>
      <c r="N33" s="28"/>
      <c r="O33" s="38">
        <f>+'APPVII PG4'!M62</f>
        <v>44873.340000000382</v>
      </c>
      <c r="P33" s="28"/>
      <c r="Q33" s="28"/>
    </row>
    <row r="34" spans="1:18" x14ac:dyDescent="0.3">
      <c r="A34" s="28"/>
      <c r="B34" s="28"/>
      <c r="C34" s="28"/>
      <c r="D34" s="28" t="s">
        <v>2123</v>
      </c>
      <c r="E34" s="38">
        <f>+'APPVII PG4'!C63</f>
        <v>2302300.7600000007</v>
      </c>
      <c r="F34" s="28"/>
      <c r="G34" s="38">
        <f>+'APPVII PG4'!E63</f>
        <v>3660774.5500000007</v>
      </c>
      <c r="H34" s="28"/>
      <c r="I34" s="40">
        <f>+'APPVII PG4'!G63</f>
        <v>2233434.9674623599</v>
      </c>
      <c r="J34" s="50"/>
      <c r="K34" s="40">
        <f>+'APPVII PG4'!I63</f>
        <v>3610961.8599999994</v>
      </c>
      <c r="L34" s="38"/>
      <c r="M34" s="38">
        <f>+'APPVII PG4'!K63</f>
        <v>71559.912537640514</v>
      </c>
      <c r="N34" s="28"/>
      <c r="O34" s="38">
        <f>+'APPVII PG4'!M63</f>
        <v>52506.810000001191</v>
      </c>
      <c r="P34" s="28"/>
      <c r="Q34" s="28"/>
    </row>
    <row r="35" spans="1:18" x14ac:dyDescent="0.3">
      <c r="A35" s="28"/>
      <c r="B35" s="28"/>
      <c r="C35" s="28"/>
      <c r="D35" s="28" t="s">
        <v>76</v>
      </c>
      <c r="E35" s="95">
        <f>+'APPVII PG4'!C64</f>
        <v>1886206.8000000003</v>
      </c>
      <c r="F35" s="44"/>
      <c r="G35" s="95">
        <f>+'APPVII PG4'!E64</f>
        <v>2999167.68</v>
      </c>
      <c r="H35" s="44"/>
      <c r="I35" s="42">
        <f>+'APPVII PG4'!G64</f>
        <v>1829786.8426075506</v>
      </c>
      <c r="J35" s="214"/>
      <c r="K35" s="42">
        <f>+'APPVII PG4'!I64</f>
        <v>2958356.0399999996</v>
      </c>
      <c r="L35" s="95"/>
      <c r="M35" s="95">
        <f>+'APPVII PG4'!K64</f>
        <v>58625.987392450108</v>
      </c>
      <c r="N35" s="44"/>
      <c r="O35" s="95">
        <f>+'APPVII PG4'!M64</f>
        <v>43017.670000000449</v>
      </c>
      <c r="P35" s="28"/>
      <c r="Q35" s="28"/>
    </row>
    <row r="36" spans="1:18" x14ac:dyDescent="0.3">
      <c r="A36" s="28"/>
      <c r="B36" s="28"/>
      <c r="C36" s="28"/>
      <c r="D36" s="28" t="s">
        <v>1568</v>
      </c>
      <c r="E36" s="43">
        <f>+'APPVII PG4'!C65</f>
        <v>16070126.590000002</v>
      </c>
      <c r="F36" s="28"/>
      <c r="G36" s="43">
        <f>+'APPVII PG4'!E65</f>
        <v>10106675.65</v>
      </c>
      <c r="H36" s="28"/>
      <c r="I36" s="41">
        <f>+'APPVII PG4'!G65</f>
        <v>15851460.759999998</v>
      </c>
      <c r="J36" s="50"/>
      <c r="K36" s="41">
        <f>+'APPVII PG4'!I65</f>
        <v>9804366.3036363553</v>
      </c>
      <c r="L36" s="38"/>
      <c r="M36" s="43">
        <f>+'APPVII PG4'!K65</f>
        <v>230491.69000000157</v>
      </c>
      <c r="N36" s="28"/>
      <c r="O36" s="43">
        <f>+'APPVII PG4'!M65</f>
        <v>314135.20636364631</v>
      </c>
      <c r="P36" s="28"/>
      <c r="Q36" s="28"/>
    </row>
    <row r="37" spans="1:18" x14ac:dyDescent="0.3">
      <c r="A37" s="28"/>
      <c r="B37" s="28"/>
      <c r="C37" s="28"/>
      <c r="D37" s="34" t="s">
        <v>1157</v>
      </c>
      <c r="E37" s="38">
        <f>SUM(E31:E36)</f>
        <v>26176802.240000002</v>
      </c>
      <c r="F37" s="28"/>
      <c r="G37" s="38">
        <f>SUM(G31:G36)</f>
        <v>26176802.240000002</v>
      </c>
      <c r="H37" s="28"/>
      <c r="I37" s="40">
        <f>SUM(I31:I36)</f>
        <v>25655827.063636355</v>
      </c>
      <c r="J37" s="50"/>
      <c r="K37" s="40">
        <f>SUM(K31:K36)</f>
        <v>25655827.063636355</v>
      </c>
      <c r="L37" s="38"/>
      <c r="M37" s="38">
        <f>SUM(M31:M36)</f>
        <v>544626.89636364789</v>
      </c>
      <c r="N37" s="28"/>
      <c r="O37" s="38">
        <f>SUM(O31:O36)</f>
        <v>544626.89636364789</v>
      </c>
      <c r="P37" s="28"/>
      <c r="Q37" s="28"/>
    </row>
    <row r="38" spans="1:18" x14ac:dyDescent="0.3">
      <c r="A38" s="28"/>
      <c r="B38" s="28"/>
      <c r="C38" s="28"/>
      <c r="D38" s="28"/>
      <c r="E38" s="28"/>
      <c r="F38" s="28"/>
      <c r="G38" s="28"/>
      <c r="H38" s="28"/>
      <c r="I38" s="50"/>
      <c r="J38" s="50"/>
      <c r="K38" s="50"/>
      <c r="L38" s="28"/>
      <c r="M38" s="28"/>
      <c r="N38" s="28"/>
      <c r="O38" s="28"/>
      <c r="P38" s="28"/>
      <c r="Q38" s="28"/>
    </row>
    <row r="39" spans="1:18" x14ac:dyDescent="0.3">
      <c r="A39" s="28" t="s">
        <v>178</v>
      </c>
      <c r="B39" s="28"/>
      <c r="C39" s="28"/>
      <c r="D39" s="28" t="s">
        <v>2120</v>
      </c>
      <c r="E39" s="38">
        <f t="shared" ref="E39:E44" si="2">+E23+E31</f>
        <v>3272039.3000000003</v>
      </c>
      <c r="F39" s="28"/>
      <c r="G39" s="38">
        <f t="shared" ref="G39:G44" si="3">+G23+G31</f>
        <v>8937745.459999999</v>
      </c>
      <c r="H39" s="28"/>
      <c r="I39" s="40">
        <f t="shared" ref="I39:I44" si="4">+I23+I31</f>
        <v>3174164.2271397696</v>
      </c>
      <c r="J39" s="50"/>
      <c r="K39" s="40">
        <f t="shared" ref="K39:K44" si="5">+K23+K31</f>
        <v>8888576.75</v>
      </c>
      <c r="L39" s="38"/>
      <c r="M39" s="38">
        <f t="shared" ref="M39:M44" si="6">+M23+M31</f>
        <v>123324.84286023077</v>
      </c>
      <c r="N39" s="28"/>
      <c r="O39" s="38">
        <f t="shared" ref="O39:O44" si="7">+O23+O31</f>
        <v>74618.479999999225</v>
      </c>
      <c r="P39" s="28"/>
      <c r="Q39" s="28"/>
    </row>
    <row r="40" spans="1:18" x14ac:dyDescent="0.3">
      <c r="A40" s="237"/>
      <c r="B40" s="50"/>
      <c r="C40" s="28"/>
      <c r="D40" s="28" t="s">
        <v>2121</v>
      </c>
      <c r="E40" s="38">
        <f t="shared" si="2"/>
        <v>678560.84</v>
      </c>
      <c r="F40" s="28"/>
      <c r="G40" s="38">
        <f t="shared" si="3"/>
        <v>1853534.5500000003</v>
      </c>
      <c r="H40" s="28"/>
      <c r="I40" s="40">
        <f t="shared" si="4"/>
        <v>658264.97599834506</v>
      </c>
      <c r="J40" s="50"/>
      <c r="K40" s="40">
        <f t="shared" si="5"/>
        <v>1843337.4</v>
      </c>
      <c r="L40" s="38"/>
      <c r="M40" s="38">
        <f t="shared" si="6"/>
        <v>25574.104001655018</v>
      </c>
      <c r="N40" s="28"/>
      <c r="O40" s="38">
        <f t="shared" si="7"/>
        <v>15475.390000000336</v>
      </c>
      <c r="P40" s="28"/>
      <c r="Q40" s="28"/>
    </row>
    <row r="41" spans="1:18" x14ac:dyDescent="0.3">
      <c r="A41" s="50"/>
      <c r="B41" s="50"/>
      <c r="C41" s="28"/>
      <c r="D41" s="28" t="s">
        <v>2122</v>
      </c>
      <c r="E41" s="38">
        <f t="shared" si="2"/>
        <v>1967567.95</v>
      </c>
      <c r="F41" s="28"/>
      <c r="G41" s="38">
        <f t="shared" si="3"/>
        <v>5374506.0700000003</v>
      </c>
      <c r="H41" s="28"/>
      <c r="I41" s="40">
        <f t="shared" si="4"/>
        <v>1908715.2904283304</v>
      </c>
      <c r="J41" s="50"/>
      <c r="K41" s="40">
        <f t="shared" si="5"/>
        <v>5344936.4699999988</v>
      </c>
      <c r="L41" s="38"/>
      <c r="M41" s="38">
        <f t="shared" si="6"/>
        <v>74156.399571669841</v>
      </c>
      <c r="N41" s="28"/>
      <c r="O41" s="38">
        <f t="shared" si="7"/>
        <v>44873.340000000382</v>
      </c>
      <c r="P41" s="28"/>
      <c r="Q41" s="28"/>
    </row>
    <row r="42" spans="1:18" x14ac:dyDescent="0.3">
      <c r="A42" s="28"/>
      <c r="B42" s="28"/>
      <c r="C42" s="28"/>
      <c r="D42" s="28" t="s">
        <v>2123</v>
      </c>
      <c r="E42" s="38">
        <f t="shared" si="2"/>
        <v>2302300.7600000007</v>
      </c>
      <c r="F42" s="28"/>
      <c r="G42" s="38">
        <f t="shared" si="3"/>
        <v>6288837.120000001</v>
      </c>
      <c r="H42" s="28"/>
      <c r="I42" s="40">
        <f t="shared" si="4"/>
        <v>2233434.9674623599</v>
      </c>
      <c r="J42" s="50"/>
      <c r="K42" s="40">
        <f t="shared" si="5"/>
        <v>6254237.5299999993</v>
      </c>
      <c r="L42" s="38"/>
      <c r="M42" s="38">
        <f t="shared" si="6"/>
        <v>86773.012537640607</v>
      </c>
      <c r="N42" s="28"/>
      <c r="O42" s="38">
        <f t="shared" si="7"/>
        <v>52506.810000001191</v>
      </c>
      <c r="P42" s="28"/>
      <c r="Q42" s="28"/>
    </row>
    <row r="43" spans="1:18" x14ac:dyDescent="0.3">
      <c r="A43" s="28"/>
      <c r="B43" s="28"/>
      <c r="C43" s="28"/>
      <c r="D43" s="28" t="s">
        <v>76</v>
      </c>
      <c r="E43" s="38">
        <f t="shared" si="2"/>
        <v>1886206.8000000003</v>
      </c>
      <c r="F43" s="44"/>
      <c r="G43" s="38">
        <f t="shared" si="3"/>
        <v>5152285.04</v>
      </c>
      <c r="H43" s="44"/>
      <c r="I43" s="40">
        <f t="shared" si="4"/>
        <v>1829786.8426075506</v>
      </c>
      <c r="J43" s="50"/>
      <c r="K43" s="40">
        <f t="shared" si="5"/>
        <v>5123937</v>
      </c>
      <c r="L43" s="95"/>
      <c r="M43" s="38">
        <f t="shared" si="6"/>
        <v>71089.587392450194</v>
      </c>
      <c r="N43" s="44"/>
      <c r="O43" s="38">
        <f t="shared" si="7"/>
        <v>43017.670000000449</v>
      </c>
      <c r="P43" s="28"/>
      <c r="Q43" s="28"/>
    </row>
    <row r="44" spans="1:18" x14ac:dyDescent="0.3">
      <c r="A44" s="28"/>
      <c r="B44" s="28"/>
      <c r="C44" s="28"/>
      <c r="D44" s="28" t="s">
        <v>1568</v>
      </c>
      <c r="E44" s="43">
        <f t="shared" si="2"/>
        <v>27606908.240000002</v>
      </c>
      <c r="F44" s="44"/>
      <c r="G44" s="43">
        <f t="shared" si="3"/>
        <v>10106675.65</v>
      </c>
      <c r="H44" s="44"/>
      <c r="I44" s="41">
        <f t="shared" si="4"/>
        <v>27455025.149999999</v>
      </c>
      <c r="J44" s="247"/>
      <c r="K44" s="41">
        <f t="shared" si="5"/>
        <v>9804366.3036363553</v>
      </c>
      <c r="L44" s="95"/>
      <c r="M44" s="43">
        <f t="shared" si="6"/>
        <v>230491.69000000157</v>
      </c>
      <c r="N44" s="44"/>
      <c r="O44" s="43">
        <f t="shared" si="7"/>
        <v>380917.94636364654</v>
      </c>
      <c r="P44" s="28"/>
      <c r="Q44" s="28"/>
    </row>
    <row r="45" spans="1:18" x14ac:dyDescent="0.3">
      <c r="A45" s="28"/>
      <c r="B45" s="28"/>
      <c r="C45" s="28"/>
      <c r="D45" s="34" t="s">
        <v>1157</v>
      </c>
      <c r="E45" s="38">
        <f>SUM(E39:E44)</f>
        <v>37713583.890000001</v>
      </c>
      <c r="F45" s="28"/>
      <c r="G45" s="38">
        <f>SUM(G39:G44)</f>
        <v>37713583.890000001</v>
      </c>
      <c r="H45" s="28"/>
      <c r="I45" s="40">
        <f>SUM(I39:I44)</f>
        <v>37259391.453636356</v>
      </c>
      <c r="J45" s="50"/>
      <c r="K45" s="40">
        <f>SUM(K39:K44)</f>
        <v>37259391.453636356</v>
      </c>
      <c r="L45" s="38"/>
      <c r="M45" s="38">
        <f>SUM(M39:M44)</f>
        <v>611409.63636364799</v>
      </c>
      <c r="N45" s="28"/>
      <c r="O45" s="38">
        <f>SUM(O39:O44)</f>
        <v>611409.63636364811</v>
      </c>
      <c r="P45" s="28"/>
      <c r="Q45" s="28"/>
    </row>
    <row r="46" spans="1:18" x14ac:dyDescent="0.3">
      <c r="A46" s="28"/>
      <c r="B46" s="28"/>
      <c r="C46" s="28"/>
      <c r="D46" s="34"/>
      <c r="E46" s="38"/>
      <c r="F46" s="28"/>
      <c r="G46" s="38"/>
      <c r="H46" s="28"/>
      <c r="I46" s="40"/>
      <c r="J46" s="50"/>
      <c r="K46" s="40"/>
      <c r="L46" s="38"/>
      <c r="M46" s="28"/>
      <c r="N46" s="28"/>
      <c r="O46" s="28"/>
      <c r="P46" s="28"/>
      <c r="Q46" s="28"/>
    </row>
    <row r="47" spans="1:18" x14ac:dyDescent="0.3">
      <c r="A47" s="28"/>
      <c r="B47" s="28"/>
      <c r="C47" s="28"/>
      <c r="D47" s="28"/>
      <c r="E47" s="28"/>
      <c r="F47" s="28"/>
      <c r="G47" s="28"/>
      <c r="H47" s="28"/>
      <c r="I47" s="50"/>
      <c r="J47" s="50"/>
      <c r="K47" s="50"/>
      <c r="L47" s="28"/>
      <c r="M47" s="28"/>
      <c r="N47" s="28"/>
      <c r="O47" s="28"/>
      <c r="P47" s="28"/>
      <c r="Q47" s="1082" t="s">
        <v>480</v>
      </c>
      <c r="R47" s="1082"/>
    </row>
    <row r="48" spans="1:18" x14ac:dyDescent="0.3">
      <c r="A48" s="28" t="s">
        <v>179</v>
      </c>
      <c r="B48" s="28"/>
      <c r="C48" s="28"/>
      <c r="D48" s="28" t="s">
        <v>2120</v>
      </c>
      <c r="E48" s="38">
        <f t="shared" ref="E48:E53" si="8">IF(E39-G39&lt;=0,0,E39-G39)</f>
        <v>0</v>
      </c>
      <c r="F48" s="38"/>
      <c r="G48" s="38">
        <f t="shared" ref="G48:G53" si="9">IF(G39-E39&lt;=0,0,G39-E39)</f>
        <v>5665706.1599999983</v>
      </c>
      <c r="H48" s="38"/>
      <c r="I48" s="40">
        <f t="shared" ref="I48:I53" si="10">IF(I39-K39&lt;=0,0,I39-K39)</f>
        <v>0</v>
      </c>
      <c r="J48" s="40"/>
      <c r="K48" s="40">
        <f t="shared" ref="K48:K53" si="11">IF(K39-I39&lt;=0,0,K39-I39)</f>
        <v>5714412.5228602309</v>
      </c>
      <c r="L48" s="38"/>
      <c r="M48" s="38">
        <f t="shared" ref="M48:M53" si="12">IF(M39-O39&lt;=0,0,M39-O39)</f>
        <v>48706.362860231544</v>
      </c>
      <c r="N48" s="28"/>
      <c r="O48" s="38">
        <f t="shared" ref="O48:O53" si="13">IF(O39-M39&lt;=0,0,O39-M39)</f>
        <v>0</v>
      </c>
      <c r="P48" s="28"/>
      <c r="Q48" s="38">
        <f t="shared" ref="Q48:Q53" si="14">E48-I48</f>
        <v>0</v>
      </c>
      <c r="R48" s="38">
        <f t="shared" ref="R48:R53" si="15">G48-K48</f>
        <v>-48706.362860232592</v>
      </c>
    </row>
    <row r="49" spans="1:19" x14ac:dyDescent="0.3">
      <c r="A49" s="81"/>
      <c r="B49" s="28"/>
      <c r="C49" s="28"/>
      <c r="D49" s="28" t="s">
        <v>2121</v>
      </c>
      <c r="E49" s="38">
        <f t="shared" si="8"/>
        <v>0</v>
      </c>
      <c r="F49" s="38"/>
      <c r="G49" s="38">
        <f t="shared" si="9"/>
        <v>1174973.7100000004</v>
      </c>
      <c r="H49" s="38"/>
      <c r="I49" s="40">
        <f t="shared" si="10"/>
        <v>0</v>
      </c>
      <c r="J49" s="40"/>
      <c r="K49" s="40">
        <f t="shared" si="11"/>
        <v>1185072.4240016548</v>
      </c>
      <c r="L49" s="38"/>
      <c r="M49" s="38">
        <f t="shared" si="12"/>
        <v>10098.714001654682</v>
      </c>
      <c r="N49" s="28"/>
      <c r="O49" s="38">
        <f t="shared" si="13"/>
        <v>0</v>
      </c>
      <c r="P49" s="28"/>
      <c r="Q49" s="38">
        <f t="shared" si="14"/>
        <v>0</v>
      </c>
      <c r="R49" s="38">
        <f t="shared" si="15"/>
        <v>-10098.714001654414</v>
      </c>
    </row>
    <row r="50" spans="1:19" x14ac:dyDescent="0.3">
      <c r="A50" s="28"/>
      <c r="B50" s="28"/>
      <c r="C50" s="28"/>
      <c r="D50" s="28" t="s">
        <v>2122</v>
      </c>
      <c r="E50" s="38">
        <f t="shared" si="8"/>
        <v>0</v>
      </c>
      <c r="F50" s="38"/>
      <c r="G50" s="38">
        <f t="shared" si="9"/>
        <v>3406938.12</v>
      </c>
      <c r="H50" s="38"/>
      <c r="I50" s="40">
        <f t="shared" si="10"/>
        <v>0</v>
      </c>
      <c r="J50" s="40"/>
      <c r="K50" s="40">
        <f t="shared" si="11"/>
        <v>3436221.1795716686</v>
      </c>
      <c r="L50" s="38"/>
      <c r="M50" s="38">
        <f t="shared" si="12"/>
        <v>29283.059571669459</v>
      </c>
      <c r="N50" s="28"/>
      <c r="O50" s="38">
        <f t="shared" si="13"/>
        <v>0</v>
      </c>
      <c r="P50" s="28"/>
      <c r="Q50" s="38">
        <f t="shared" si="14"/>
        <v>0</v>
      </c>
      <c r="R50" s="38">
        <f t="shared" si="15"/>
        <v>-29283.059571668506</v>
      </c>
    </row>
    <row r="51" spans="1:19" x14ac:dyDescent="0.3">
      <c r="A51" s="28"/>
      <c r="B51" s="28"/>
      <c r="C51" s="28"/>
      <c r="D51" s="28" t="s">
        <v>2123</v>
      </c>
      <c r="E51" s="38">
        <f t="shared" si="8"/>
        <v>0</v>
      </c>
      <c r="F51" s="38"/>
      <c r="G51" s="38">
        <f t="shared" si="9"/>
        <v>3986536.3600000003</v>
      </c>
      <c r="H51" s="38"/>
      <c r="I51" s="40">
        <f t="shared" si="10"/>
        <v>0</v>
      </c>
      <c r="J51" s="40"/>
      <c r="K51" s="40">
        <f t="shared" si="11"/>
        <v>4020802.5625376394</v>
      </c>
      <c r="L51" s="38"/>
      <c r="M51" s="38">
        <f>IF(M42-O42&lt;=0,0,M42-O42)</f>
        <v>34266.202537639416</v>
      </c>
      <c r="N51" s="28"/>
      <c r="O51" s="38">
        <f t="shared" si="13"/>
        <v>0</v>
      </c>
      <c r="P51" s="28"/>
      <c r="Q51" s="38">
        <f t="shared" si="14"/>
        <v>0</v>
      </c>
      <c r="R51" s="38">
        <f t="shared" si="15"/>
        <v>-34266.202537639067</v>
      </c>
    </row>
    <row r="52" spans="1:19" x14ac:dyDescent="0.3">
      <c r="A52" s="28"/>
      <c r="B52" s="28"/>
      <c r="C52" s="28"/>
      <c r="D52" s="28" t="s">
        <v>76</v>
      </c>
      <c r="E52" s="95">
        <f t="shared" si="8"/>
        <v>0</v>
      </c>
      <c r="F52" s="95"/>
      <c r="G52" s="95">
        <f t="shared" si="9"/>
        <v>3266078.2399999998</v>
      </c>
      <c r="H52" s="95"/>
      <c r="I52" s="42">
        <f t="shared" si="10"/>
        <v>0</v>
      </c>
      <c r="J52" s="42"/>
      <c r="K52" s="42">
        <f t="shared" si="11"/>
        <v>3294150.1573924497</v>
      </c>
      <c r="L52" s="95"/>
      <c r="M52" s="95">
        <f t="shared" si="12"/>
        <v>28071.917392449745</v>
      </c>
      <c r="N52" s="44"/>
      <c r="O52" s="95">
        <f t="shared" si="13"/>
        <v>0</v>
      </c>
      <c r="P52" s="28"/>
      <c r="Q52" s="38">
        <f t="shared" si="14"/>
        <v>0</v>
      </c>
      <c r="R52" s="38">
        <f t="shared" si="15"/>
        <v>-28071.917392449919</v>
      </c>
    </row>
    <row r="53" spans="1:19" x14ac:dyDescent="0.3">
      <c r="A53" s="28"/>
      <c r="B53" s="28"/>
      <c r="C53" s="28"/>
      <c r="D53" s="28" t="s">
        <v>1568</v>
      </c>
      <c r="E53" s="43">
        <f t="shared" si="8"/>
        <v>17500232.590000004</v>
      </c>
      <c r="F53" s="38"/>
      <c r="G53" s="43">
        <f t="shared" si="9"/>
        <v>0</v>
      </c>
      <c r="H53" s="38"/>
      <c r="I53" s="41">
        <f t="shared" si="10"/>
        <v>17650658.846363641</v>
      </c>
      <c r="J53" s="42"/>
      <c r="K53" s="41">
        <f t="shared" si="11"/>
        <v>0</v>
      </c>
      <c r="L53" s="95"/>
      <c r="M53" s="43">
        <f t="shared" si="12"/>
        <v>0</v>
      </c>
      <c r="N53" s="44"/>
      <c r="O53" s="43">
        <f t="shared" si="13"/>
        <v>150426.25636364496</v>
      </c>
      <c r="P53" s="28"/>
      <c r="Q53" s="43">
        <f t="shared" si="14"/>
        <v>-150426.25636363775</v>
      </c>
      <c r="R53" s="43">
        <f t="shared" si="15"/>
        <v>0</v>
      </c>
    </row>
    <row r="54" spans="1:19" x14ac:dyDescent="0.3">
      <c r="A54" s="28"/>
      <c r="B54" s="28"/>
      <c r="C54" s="28"/>
      <c r="D54" s="34" t="s">
        <v>1157</v>
      </c>
      <c r="E54" s="38">
        <f>SUM(E48:E53)</f>
        <v>17500232.590000004</v>
      </c>
      <c r="F54" s="38"/>
      <c r="G54" s="38">
        <f>SUM(G48:G53)</f>
        <v>17500232.589999996</v>
      </c>
      <c r="H54" s="38"/>
      <c r="I54" s="40">
        <f>SUM(I48:I53)</f>
        <v>17650658.846363641</v>
      </c>
      <c r="J54" s="40"/>
      <c r="K54" s="40">
        <f>SUM(K48:K53)</f>
        <v>17650658.846363645</v>
      </c>
      <c r="L54" s="38"/>
      <c r="M54" s="38">
        <f>SUM(M48:M53)</f>
        <v>150426.25636364485</v>
      </c>
      <c r="N54" s="28"/>
      <c r="O54" s="38">
        <f>SUM(O48:O53)</f>
        <v>150426.25636364496</v>
      </c>
      <c r="P54" s="28"/>
      <c r="Q54" s="38">
        <f>SUM(Q48:Q53)</f>
        <v>-150426.25636363775</v>
      </c>
      <c r="R54" s="38">
        <f>SUM(R48:R53)</f>
        <v>-150426.2563636445</v>
      </c>
      <c r="S54" s="16">
        <f>Q54-R54</f>
        <v>6.7520886659622192E-9</v>
      </c>
    </row>
    <row r="55" spans="1:19" x14ac:dyDescent="0.3">
      <c r="A55" s="28"/>
      <c r="B55" s="28"/>
      <c r="C55" s="28"/>
      <c r="D55" s="34"/>
      <c r="E55" s="38"/>
      <c r="F55" s="38"/>
      <c r="G55" s="38"/>
      <c r="H55" s="38"/>
      <c r="I55" s="38"/>
      <c r="J55" s="38"/>
      <c r="K55" s="38"/>
      <c r="L55" s="38"/>
      <c r="M55" s="28"/>
      <c r="N55" s="28"/>
      <c r="O55" s="28"/>
      <c r="P55" s="28"/>
      <c r="Q55" s="28"/>
    </row>
    <row r="56" spans="1:19" x14ac:dyDescent="0.3">
      <c r="A56" s="3" t="s">
        <v>1603</v>
      </c>
      <c r="B56" s="3" t="s">
        <v>1601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spans="1:19" x14ac:dyDescent="0.3">
      <c r="B57" s="2" t="s">
        <v>1602</v>
      </c>
      <c r="C57" s="2"/>
      <c r="D57" s="2"/>
      <c r="E57" s="2"/>
      <c r="F57" s="2"/>
      <c r="G57" s="2"/>
      <c r="H57" s="50"/>
      <c r="I57" s="50"/>
      <c r="J57" s="50"/>
      <c r="K57" s="50"/>
      <c r="L57" s="28"/>
      <c r="M57" s="28"/>
      <c r="N57" s="28"/>
      <c r="O57" s="28"/>
      <c r="P57" s="28"/>
      <c r="Q57" s="28"/>
    </row>
    <row r="58" spans="1:19" x14ac:dyDescent="0.3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8"/>
      <c r="Q58" s="28"/>
    </row>
    <row r="60" spans="1:19" x14ac:dyDescent="0.3">
      <c r="E60" s="38">
        <f t="shared" ref="E60:E65" si="16">+E23-I23</f>
        <v>0</v>
      </c>
      <c r="F60" s="38"/>
      <c r="G60" s="38">
        <f t="shared" ref="G60:G65" si="17">+I23-E23</f>
        <v>0</v>
      </c>
      <c r="H60" s="38"/>
      <c r="I60" s="38">
        <f t="shared" ref="I60:I65" si="18">+G23-K23</f>
        <v>-21620.910000000149</v>
      </c>
      <c r="J60" s="38"/>
      <c r="K60" s="38">
        <f t="shared" ref="K60:K65" si="19">+K23-G23</f>
        <v>21620.910000000149</v>
      </c>
      <c r="O60" s="16">
        <f>SUM(E60:K60)</f>
        <v>0</v>
      </c>
    </row>
    <row r="61" spans="1:19" x14ac:dyDescent="0.3">
      <c r="E61" s="38">
        <f t="shared" si="16"/>
        <v>0</v>
      </c>
      <c r="F61" s="38"/>
      <c r="G61" s="38">
        <f t="shared" si="17"/>
        <v>0</v>
      </c>
      <c r="H61" s="38"/>
      <c r="I61" s="38">
        <f t="shared" si="18"/>
        <v>-4483.8499999999767</v>
      </c>
      <c r="J61" s="38"/>
      <c r="K61" s="38">
        <f t="shared" si="19"/>
        <v>4483.8499999999767</v>
      </c>
      <c r="O61" s="16">
        <f t="shared" ref="O61:O72" si="20">SUM(E61:K61)</f>
        <v>0</v>
      </c>
    </row>
    <row r="62" spans="1:19" x14ac:dyDescent="0.3">
      <c r="E62" s="38">
        <f t="shared" si="16"/>
        <v>0</v>
      </c>
      <c r="F62" s="38"/>
      <c r="G62" s="38">
        <f t="shared" si="17"/>
        <v>0</v>
      </c>
      <c r="H62" s="38"/>
      <c r="I62" s="38">
        <f t="shared" si="18"/>
        <v>-13001.279999999795</v>
      </c>
      <c r="J62" s="38"/>
      <c r="K62" s="38">
        <f t="shared" si="19"/>
        <v>13001.279999999795</v>
      </c>
      <c r="O62" s="16">
        <f t="shared" si="20"/>
        <v>0</v>
      </c>
    </row>
    <row r="63" spans="1:19" x14ac:dyDescent="0.3">
      <c r="E63" s="38">
        <f t="shared" si="16"/>
        <v>0</v>
      </c>
      <c r="F63" s="38"/>
      <c r="G63" s="38">
        <f t="shared" si="17"/>
        <v>0</v>
      </c>
      <c r="H63" s="38"/>
      <c r="I63" s="38">
        <f t="shared" si="18"/>
        <v>-15213.100000000093</v>
      </c>
      <c r="J63" s="38"/>
      <c r="K63" s="38">
        <f t="shared" si="19"/>
        <v>15213.100000000093</v>
      </c>
      <c r="O63" s="16">
        <f t="shared" si="20"/>
        <v>0</v>
      </c>
    </row>
    <row r="64" spans="1:19" x14ac:dyDescent="0.3">
      <c r="E64" s="38">
        <f t="shared" si="16"/>
        <v>0</v>
      </c>
      <c r="F64" s="38"/>
      <c r="G64" s="38">
        <f t="shared" si="17"/>
        <v>0</v>
      </c>
      <c r="H64" s="38"/>
      <c r="I64" s="38">
        <f t="shared" si="18"/>
        <v>-12463.600000000093</v>
      </c>
      <c r="J64" s="38"/>
      <c r="K64" s="38">
        <f t="shared" si="19"/>
        <v>12463.600000000093</v>
      </c>
      <c r="O64" s="16">
        <f t="shared" si="20"/>
        <v>0</v>
      </c>
    </row>
    <row r="65" spans="5:15" x14ac:dyDescent="0.3">
      <c r="E65" s="38">
        <f t="shared" si="16"/>
        <v>-66782.740000000224</v>
      </c>
      <c r="F65" s="38"/>
      <c r="G65" s="38">
        <f t="shared" si="17"/>
        <v>66782.740000000224</v>
      </c>
      <c r="H65" s="38"/>
      <c r="I65" s="38">
        <f t="shared" si="18"/>
        <v>0</v>
      </c>
      <c r="J65" s="38"/>
      <c r="K65" s="38">
        <f t="shared" si="19"/>
        <v>0</v>
      </c>
      <c r="O65" s="16">
        <f t="shared" si="20"/>
        <v>0</v>
      </c>
    </row>
    <row r="66" spans="5:15" x14ac:dyDescent="0.3">
      <c r="O66" s="16"/>
    </row>
    <row r="67" spans="5:15" x14ac:dyDescent="0.3">
      <c r="E67" s="38">
        <f t="shared" ref="E67:E72" si="21">+E15-I15</f>
        <v>9986</v>
      </c>
      <c r="F67" s="28"/>
      <c r="G67" s="38">
        <f t="shared" ref="G67:G72" si="22">+I15-E15</f>
        <v>-9986</v>
      </c>
      <c r="H67" s="28"/>
      <c r="I67" s="38">
        <f t="shared" ref="I67:I72" si="23">+G15-K15</f>
        <v>-160</v>
      </c>
      <c r="J67" s="28"/>
      <c r="K67" s="38">
        <f t="shared" ref="K67:K72" si="24">+K15-G15</f>
        <v>160</v>
      </c>
      <c r="O67" s="16">
        <f t="shared" si="20"/>
        <v>0</v>
      </c>
    </row>
    <row r="68" spans="5:15" x14ac:dyDescent="0.3">
      <c r="E68" s="38">
        <f t="shared" si="21"/>
        <v>2070</v>
      </c>
      <c r="F68" s="28"/>
      <c r="G68" s="38">
        <f t="shared" si="22"/>
        <v>-2070</v>
      </c>
      <c r="H68" s="28"/>
      <c r="I68" s="38">
        <f t="shared" si="23"/>
        <v>-33</v>
      </c>
      <c r="J68" s="28"/>
      <c r="K68" s="38">
        <f t="shared" si="24"/>
        <v>33</v>
      </c>
      <c r="O68" s="16">
        <f t="shared" si="20"/>
        <v>0</v>
      </c>
    </row>
    <row r="69" spans="5:15" x14ac:dyDescent="0.3">
      <c r="E69" s="38">
        <f t="shared" si="21"/>
        <v>6004</v>
      </c>
      <c r="F69" s="28"/>
      <c r="G69" s="38">
        <f t="shared" si="22"/>
        <v>-6004</v>
      </c>
      <c r="H69" s="28"/>
      <c r="I69" s="38">
        <f t="shared" si="23"/>
        <v>-95</v>
      </c>
      <c r="J69" s="28"/>
      <c r="K69" s="38">
        <f t="shared" si="24"/>
        <v>95</v>
      </c>
      <c r="O69" s="16">
        <f t="shared" si="20"/>
        <v>0</v>
      </c>
    </row>
    <row r="70" spans="5:15" x14ac:dyDescent="0.3">
      <c r="E70" s="38">
        <f t="shared" si="21"/>
        <v>-379</v>
      </c>
      <c r="F70" s="28"/>
      <c r="G70" s="38">
        <f t="shared" si="22"/>
        <v>379</v>
      </c>
      <c r="H70" s="28"/>
      <c r="I70" s="38">
        <f t="shared" si="23"/>
        <v>23816</v>
      </c>
      <c r="J70" s="28"/>
      <c r="K70" s="38">
        <f t="shared" si="24"/>
        <v>-23816</v>
      </c>
      <c r="O70" s="16">
        <f t="shared" si="20"/>
        <v>0</v>
      </c>
    </row>
    <row r="71" spans="5:15" x14ac:dyDescent="0.3">
      <c r="E71" s="38">
        <f t="shared" si="21"/>
        <v>5756</v>
      </c>
      <c r="F71" s="28"/>
      <c r="G71" s="38">
        <f t="shared" si="22"/>
        <v>-5756</v>
      </c>
      <c r="H71" s="28"/>
      <c r="I71" s="38">
        <f t="shared" si="23"/>
        <v>-91</v>
      </c>
      <c r="J71" s="28"/>
      <c r="K71" s="38">
        <f t="shared" si="24"/>
        <v>91</v>
      </c>
      <c r="O71" s="16">
        <f t="shared" si="20"/>
        <v>0</v>
      </c>
    </row>
    <row r="72" spans="5:15" x14ac:dyDescent="0.3">
      <c r="E72" s="38">
        <f t="shared" si="21"/>
        <v>23437</v>
      </c>
      <c r="F72" s="28"/>
      <c r="G72" s="38">
        <f t="shared" si="22"/>
        <v>-23437</v>
      </c>
      <c r="H72" s="28"/>
      <c r="I72" s="38">
        <f t="shared" si="23"/>
        <v>23437</v>
      </c>
      <c r="J72" s="28"/>
      <c r="K72" s="38">
        <f t="shared" si="24"/>
        <v>-23437</v>
      </c>
      <c r="O72" s="16">
        <f t="shared" si="20"/>
        <v>0</v>
      </c>
    </row>
    <row r="73" spans="5:15" x14ac:dyDescent="0.3">
      <c r="E73" s="28"/>
      <c r="F73" s="28"/>
      <c r="G73" s="28"/>
      <c r="H73" s="28"/>
      <c r="I73" s="28"/>
      <c r="J73" s="28"/>
      <c r="K73" s="28"/>
    </row>
    <row r="74" spans="5:15" x14ac:dyDescent="0.3">
      <c r="E74" s="28"/>
      <c r="F74" s="28"/>
      <c r="G74" s="28"/>
      <c r="H74" s="28"/>
      <c r="I74" s="28"/>
      <c r="J74" s="28"/>
      <c r="K74" s="28"/>
    </row>
    <row r="75" spans="5:15" x14ac:dyDescent="0.3">
      <c r="E75" s="28"/>
      <c r="F75" s="28"/>
      <c r="G75" s="28"/>
      <c r="H75" s="28"/>
      <c r="I75" s="28"/>
      <c r="J75" s="28"/>
      <c r="K75" s="28"/>
    </row>
    <row r="76" spans="5:15" x14ac:dyDescent="0.3">
      <c r="E76" s="28"/>
      <c r="F76" s="28"/>
      <c r="G76" s="28"/>
      <c r="H76" s="28"/>
      <c r="I76" s="28"/>
      <c r="J76" s="28"/>
      <c r="K76" s="28"/>
    </row>
  </sheetData>
  <mergeCells count="11">
    <mergeCell ref="Q47:R47"/>
    <mergeCell ref="X12:Y12"/>
    <mergeCell ref="X13:Y13"/>
    <mergeCell ref="Z12:AA12"/>
    <mergeCell ref="Z13:AA13"/>
    <mergeCell ref="AF13:AG13"/>
    <mergeCell ref="Z11:AA11"/>
    <mergeCell ref="AB12:AC12"/>
    <mergeCell ref="AB13:AC13"/>
    <mergeCell ref="AB11:AC11"/>
    <mergeCell ref="AD13:AE13"/>
  </mergeCells>
  <phoneticPr fontId="0" type="noConversion"/>
  <printOptions horizontalCentered="1"/>
  <pageMargins left="0.25" right="0.25" top="0.25" bottom="0.25" header="0" footer="0"/>
  <pageSetup scale="8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X495"/>
  <sheetViews>
    <sheetView topLeftCell="B1" workbookViewId="0">
      <selection activeCell="F43" sqref="F43"/>
    </sheetView>
  </sheetViews>
  <sheetFormatPr defaultColWidth="10.28515625" defaultRowHeight="12.75" x14ac:dyDescent="0.25"/>
  <cols>
    <col min="1" max="1" width="12.140625" style="159" customWidth="1"/>
    <col min="2" max="2" width="24.5703125" style="159" customWidth="1"/>
    <col min="3" max="3" width="9.140625" style="159" customWidth="1"/>
    <col min="4" max="4" width="8.28515625" style="159" customWidth="1"/>
    <col min="5" max="5" width="5.42578125" style="159" customWidth="1"/>
    <col min="6" max="6" width="10.7109375" style="159" bestFit="1" customWidth="1"/>
    <col min="7" max="7" width="8.5703125" style="159" bestFit="1" customWidth="1"/>
    <col min="8" max="10" width="8.28515625" style="159" bestFit="1" customWidth="1"/>
    <col min="11" max="11" width="8.42578125" style="159" bestFit="1" customWidth="1"/>
    <col min="12" max="12" width="9.7109375" style="159" bestFit="1" customWidth="1"/>
    <col min="13" max="13" width="8.85546875" style="159" bestFit="1" customWidth="1"/>
    <col min="14" max="14" width="8.5703125" style="159" bestFit="1" customWidth="1"/>
    <col min="15" max="15" width="9.28515625" style="159" customWidth="1"/>
    <col min="16" max="16" width="9.7109375" style="159" bestFit="1" customWidth="1"/>
    <col min="17" max="17" width="8.85546875" style="159" bestFit="1" customWidth="1"/>
    <col min="18" max="18" width="8.28515625" style="159" customWidth="1"/>
    <col min="19" max="19" width="10.28515625" style="159" hidden="1" customWidth="1"/>
    <col min="20" max="20" width="13.85546875" style="159" bestFit="1" customWidth="1"/>
    <col min="21" max="21" width="13.140625" style="159" bestFit="1" customWidth="1"/>
    <col min="22" max="22" width="13.5703125" style="159" bestFit="1" customWidth="1"/>
    <col min="23" max="23" width="13.140625" style="159" bestFit="1" customWidth="1"/>
    <col min="24" max="24" width="13.5703125" style="159" bestFit="1" customWidth="1"/>
    <col min="25" max="16384" width="10.28515625" style="159"/>
  </cols>
  <sheetData>
    <row r="1" spans="1:24" ht="14.25" x14ac:dyDescent="0.3">
      <c r="A1" s="165" t="s">
        <v>1207</v>
      </c>
      <c r="B1" s="160" t="str">
        <f>INPUT!C1</f>
        <v>November 2010</v>
      </c>
      <c r="C1" s="383" t="s">
        <v>1947</v>
      </c>
      <c r="D1" s="383"/>
      <c r="E1" s="719"/>
      <c r="F1" s="719"/>
      <c r="G1" s="379"/>
      <c r="H1" s="379"/>
      <c r="I1" s="379"/>
      <c r="J1" s="720"/>
      <c r="K1" s="720"/>
      <c r="L1" s="720"/>
      <c r="M1" s="163"/>
      <c r="O1" s="163"/>
      <c r="P1" s="164"/>
      <c r="R1" s="205" t="s">
        <v>166</v>
      </c>
    </row>
    <row r="2" spans="1:24" ht="14.25" x14ac:dyDescent="0.3">
      <c r="A2" s="165"/>
      <c r="B2" s="703"/>
      <c r="C2" s="383"/>
      <c r="D2" s="383"/>
      <c r="E2" s="719"/>
      <c r="F2" s="719"/>
      <c r="G2" s="379"/>
      <c r="H2" s="379"/>
      <c r="I2" s="379"/>
      <c r="J2" s="720"/>
      <c r="K2" s="720"/>
      <c r="L2" s="720"/>
      <c r="M2" s="163"/>
      <c r="N2" s="164"/>
      <c r="O2" s="163"/>
      <c r="P2" s="164"/>
      <c r="Q2" s="163"/>
      <c r="R2" s="200" t="s">
        <v>2109</v>
      </c>
    </row>
    <row r="3" spans="1:24" ht="14.25" x14ac:dyDescent="0.3">
      <c r="B3" s="165"/>
      <c r="C3" s="383"/>
      <c r="D3" s="383"/>
      <c r="E3" s="719"/>
      <c r="F3" s="719"/>
      <c r="G3" s="379"/>
      <c r="H3" s="379"/>
      <c r="I3" s="383"/>
      <c r="J3" s="721"/>
      <c r="K3" s="721"/>
      <c r="L3" s="721"/>
      <c r="M3" s="163"/>
      <c r="N3" s="164"/>
      <c r="O3" s="163"/>
    </row>
    <row r="4" spans="1:24" ht="15" thickBot="1" x14ac:dyDescent="0.35">
      <c r="A4" s="379"/>
      <c r="B4" s="379"/>
      <c r="H4" s="167"/>
      <c r="I4" s="161"/>
      <c r="J4" s="166"/>
      <c r="K4" s="166"/>
      <c r="L4" s="166"/>
      <c r="M4" s="168"/>
      <c r="N4" s="169"/>
      <c r="O4" s="168"/>
      <c r="P4" s="169"/>
      <c r="Q4" s="168"/>
    </row>
    <row r="5" spans="1:24" ht="14.25" x14ac:dyDescent="0.3">
      <c r="A5" s="170"/>
      <c r="B5" s="162"/>
      <c r="C5" s="162"/>
      <c r="D5" s="162"/>
      <c r="E5" s="162"/>
      <c r="F5" s="162"/>
      <c r="G5" s="171" t="s">
        <v>827</v>
      </c>
      <c r="H5" s="172"/>
      <c r="I5" s="173"/>
      <c r="J5" s="172"/>
      <c r="K5" s="172"/>
      <c r="L5" s="174"/>
      <c r="O5" s="175" t="s">
        <v>1193</v>
      </c>
    </row>
    <row r="6" spans="1:24" s="175" customFormat="1" ht="15" thickBot="1" x14ac:dyDescent="0.35">
      <c r="A6" s="176" t="s">
        <v>1194</v>
      </c>
      <c r="E6" s="175" t="s">
        <v>1342</v>
      </c>
      <c r="F6" s="177" t="s">
        <v>1152</v>
      </c>
      <c r="G6" s="178">
        <f>INPUT!C5</f>
        <v>0.32374999999999998</v>
      </c>
      <c r="H6" s="178">
        <f>INPUT!C6</f>
        <v>6.7140000000000005E-2</v>
      </c>
      <c r="I6" s="178">
        <f>INPUT!C7</f>
        <v>0.19467999999999999</v>
      </c>
      <c r="J6" s="178">
        <f>INPUT!C8</f>
        <v>0.2278</v>
      </c>
      <c r="K6" s="178">
        <f>INPUT!C9</f>
        <v>0.18662999999999999</v>
      </c>
      <c r="L6" s="179">
        <f>SUM(G6:K6)</f>
        <v>0.99999999999999989</v>
      </c>
      <c r="M6" s="177"/>
      <c r="N6" s="177"/>
      <c r="O6" s="177"/>
      <c r="P6" s="177"/>
      <c r="Q6" s="177"/>
      <c r="R6" s="177"/>
    </row>
    <row r="7" spans="1:24" s="176" customFormat="1" ht="14.25" x14ac:dyDescent="0.3">
      <c r="A7" s="176" t="s">
        <v>1343</v>
      </c>
      <c r="B7" s="176" t="s">
        <v>1344</v>
      </c>
      <c r="D7" s="176" t="s">
        <v>1345</v>
      </c>
      <c r="E7" s="176" t="s">
        <v>1346</v>
      </c>
      <c r="F7" s="176" t="s">
        <v>1347</v>
      </c>
      <c r="G7" s="176" t="s">
        <v>2120</v>
      </c>
      <c r="H7" s="176" t="s">
        <v>2121</v>
      </c>
      <c r="I7" s="176" t="s">
        <v>2122</v>
      </c>
      <c r="J7" s="176" t="s">
        <v>2123</v>
      </c>
      <c r="K7" s="176" t="s">
        <v>76</v>
      </c>
      <c r="L7" s="180" t="s">
        <v>1192</v>
      </c>
      <c r="M7" s="176" t="s">
        <v>2120</v>
      </c>
      <c r="N7" s="176" t="s">
        <v>2121</v>
      </c>
      <c r="O7" s="176" t="s">
        <v>2122</v>
      </c>
      <c r="P7" s="176" t="s">
        <v>2123</v>
      </c>
      <c r="Q7" s="176" t="s">
        <v>76</v>
      </c>
      <c r="R7" s="180" t="s">
        <v>366</v>
      </c>
    </row>
    <row r="8" spans="1:24" s="176" customFormat="1" ht="14.25" x14ac:dyDescent="0.3">
      <c r="A8" s="181"/>
      <c r="B8" s="181" t="s">
        <v>1348</v>
      </c>
      <c r="C8" s="181"/>
      <c r="D8" s="181"/>
      <c r="E8" s="181"/>
      <c r="F8" s="182">
        <f>SUM(F9:F81)</f>
        <v>751075.83000000007</v>
      </c>
      <c r="G8" s="182">
        <f>SUM(G9:G81)</f>
        <v>243161</v>
      </c>
      <c r="H8" s="182">
        <f t="shared" ref="H8:R8" si="0">SUM(H9:H81)</f>
        <v>50427</v>
      </c>
      <c r="I8" s="707">
        <f t="shared" si="0"/>
        <v>146219</v>
      </c>
      <c r="J8" s="707">
        <f t="shared" si="0"/>
        <v>171095</v>
      </c>
      <c r="K8" s="182">
        <f>SUM(K9:K81)</f>
        <v>140173</v>
      </c>
      <c r="L8" s="182">
        <f>SUM(L9:L81)+1</f>
        <v>751076</v>
      </c>
      <c r="M8" s="182">
        <f t="shared" si="0"/>
        <v>-243161</v>
      </c>
      <c r="N8" s="182">
        <f t="shared" si="0"/>
        <v>-50427</v>
      </c>
      <c r="O8" s="182">
        <f t="shared" si="0"/>
        <v>-146219</v>
      </c>
      <c r="P8" s="182">
        <f t="shared" si="0"/>
        <v>579980</v>
      </c>
      <c r="Q8" s="182">
        <f t="shared" si="0"/>
        <v>-140173</v>
      </c>
      <c r="R8" s="182">
        <f t="shared" si="0"/>
        <v>0</v>
      </c>
    </row>
    <row r="9" spans="1:24" x14ac:dyDescent="0.25">
      <c r="A9" s="240" t="s">
        <v>266</v>
      </c>
      <c r="B9" s="243"/>
      <c r="C9" s="243"/>
      <c r="D9" s="243"/>
      <c r="E9" s="243"/>
      <c r="F9" s="243"/>
      <c r="G9" s="240"/>
      <c r="H9" s="243"/>
      <c r="I9" s="243"/>
      <c r="J9" s="243"/>
      <c r="K9" s="243"/>
      <c r="L9" s="243"/>
      <c r="M9" s="240"/>
      <c r="N9" s="243"/>
      <c r="O9" s="243"/>
      <c r="P9" s="243"/>
      <c r="Q9" s="243"/>
      <c r="R9" s="248"/>
    </row>
    <row r="10" spans="1:24" ht="14.25" x14ac:dyDescent="0.3">
      <c r="A10" s="194"/>
      <c r="B10" s="186"/>
      <c r="C10" s="186"/>
      <c r="D10" s="186"/>
      <c r="E10" s="186"/>
      <c r="F10" s="186"/>
      <c r="G10" s="194"/>
      <c r="H10" s="186"/>
      <c r="I10" s="186"/>
      <c r="J10" s="186"/>
      <c r="K10" s="186"/>
      <c r="L10" s="186"/>
      <c r="M10" s="194"/>
      <c r="N10" s="186"/>
      <c r="O10" s="186"/>
      <c r="P10" s="186"/>
      <c r="Q10" s="186"/>
      <c r="R10" s="195"/>
      <c r="T10" s="161" t="s">
        <v>2120</v>
      </c>
      <c r="U10" s="161" t="s">
        <v>2121</v>
      </c>
      <c r="V10" s="161" t="s">
        <v>2122</v>
      </c>
      <c r="W10" s="161" t="s">
        <v>2123</v>
      </c>
      <c r="X10" s="161" t="s">
        <v>76</v>
      </c>
    </row>
    <row r="11" spans="1:24" ht="14.25" hidden="1" x14ac:dyDescent="0.3">
      <c r="A11" s="183" t="s">
        <v>1349</v>
      </c>
      <c r="B11" s="184" t="str">
        <f>VLOOKUP(A11,'APPVI VLOOKUP NAMES'!$A$2:$C$292,3,FALSE)</f>
        <v>Allegheny Power GM</v>
      </c>
      <c r="C11" s="187"/>
      <c r="D11" s="186">
        <f t="shared" ref="D11:D18" si="1">IF(C11="(2)",4210020,4470066)</f>
        <v>4470066</v>
      </c>
      <c r="E11" s="187" t="s">
        <v>1350</v>
      </c>
      <c r="F11" s="241"/>
      <c r="G11" s="189">
        <f>ROUND(+G$6*$F11,0)</f>
        <v>0</v>
      </c>
      <c r="H11" s="164">
        <f>ROUND(+H$6*$F11,0)</f>
        <v>0</v>
      </c>
      <c r="I11" s="164">
        <f>ROUND(+I$6*$F11,0)</f>
        <v>0</v>
      </c>
      <c r="J11" s="164">
        <f>ROUND(+J$6*$F11,0)</f>
        <v>0</v>
      </c>
      <c r="K11" s="164">
        <f>ROUND(+K$6*$F11,0)</f>
        <v>0</v>
      </c>
      <c r="L11" s="164">
        <f t="shared" ref="L11:L50" si="2">SUM(G11:K11)</f>
        <v>0</v>
      </c>
      <c r="M11" s="191">
        <f t="shared" ref="M11:M50" si="3">IF($E11="02",$L11-G11,-G11)</f>
        <v>0</v>
      </c>
      <c r="N11" s="192">
        <f t="shared" ref="N11:N50" si="4">IF($E11="03",$L11-H11,-H11)</f>
        <v>0</v>
      </c>
      <c r="O11" s="192">
        <f t="shared" ref="O11:O50" si="5">IF($E11="04",$L11-I11,-I11)</f>
        <v>0</v>
      </c>
      <c r="P11" s="192">
        <f t="shared" ref="P11:P50" si="6">IF($E11="07",$L11-J11,-J11)</f>
        <v>0</v>
      </c>
      <c r="Q11" s="192">
        <f t="shared" ref="Q11:Q50" si="7">IF($E11="10",$L11-K11,-K11)</f>
        <v>0</v>
      </c>
      <c r="R11" s="193">
        <f t="shared" ref="R11:R50" si="8">+Q11+P11+O11+N11+M11</f>
        <v>0</v>
      </c>
      <c r="T11" s="209">
        <f>ROUND(+G$6*$F11,5)</f>
        <v>0</v>
      </c>
      <c r="U11" s="209">
        <f>ROUND(+H$6*$F11,5)</f>
        <v>0</v>
      </c>
      <c r="V11" s="209">
        <f>ROUND(+I$6*$F11,5)</f>
        <v>0</v>
      </c>
      <c r="W11" s="209">
        <f>ROUND(+J$6*$F11,5)</f>
        <v>0</v>
      </c>
      <c r="X11" s="210">
        <f>ROUND(+K$6*$F11,5)</f>
        <v>0</v>
      </c>
    </row>
    <row r="12" spans="1:24" ht="14.25" hidden="1" x14ac:dyDescent="0.3">
      <c r="A12" s="183" t="s">
        <v>1641</v>
      </c>
      <c r="B12" s="184" t="str">
        <f>VLOOKUP(A12,'APPVI VLOOKUP NAMES'!$A$2:$C$292,3,FALSE)</f>
        <v>Allegheny Energy</v>
      </c>
      <c r="C12" s="187"/>
      <c r="D12" s="186">
        <f t="shared" si="1"/>
        <v>4470066</v>
      </c>
      <c r="E12" s="187" t="s">
        <v>1350</v>
      </c>
      <c r="F12" s="241"/>
      <c r="G12" s="189">
        <f t="shared" ref="G12:H16" si="9">ROUND(+G$6*$F12,0)</f>
        <v>0</v>
      </c>
      <c r="H12" s="164">
        <f t="shared" si="9"/>
        <v>0</v>
      </c>
      <c r="I12" s="164">
        <f t="shared" ref="I12:K15" si="10">ROUND(+I$6*$F12,0)</f>
        <v>0</v>
      </c>
      <c r="J12" s="164">
        <f>ROUND(+J$6*$F12,0)</f>
        <v>0</v>
      </c>
      <c r="K12" s="164">
        <f t="shared" si="10"/>
        <v>0</v>
      </c>
      <c r="L12" s="242">
        <f t="shared" si="2"/>
        <v>0</v>
      </c>
      <c r="M12" s="191">
        <f t="shared" si="3"/>
        <v>0</v>
      </c>
      <c r="N12" s="192">
        <f t="shared" si="4"/>
        <v>0</v>
      </c>
      <c r="O12" s="192">
        <f t="shared" si="5"/>
        <v>0</v>
      </c>
      <c r="P12" s="192">
        <f t="shared" si="6"/>
        <v>0</v>
      </c>
      <c r="Q12" s="192">
        <f t="shared" si="7"/>
        <v>0</v>
      </c>
      <c r="R12" s="193">
        <f>+Q12+P12+O12+N12+M12</f>
        <v>0</v>
      </c>
      <c r="T12" s="206">
        <f t="shared" ref="T12:X14" si="11">ROUND(+G$6*$F12,5)</f>
        <v>0</v>
      </c>
      <c r="U12" s="206">
        <f t="shared" si="11"/>
        <v>0</v>
      </c>
      <c r="V12" s="206">
        <f t="shared" si="11"/>
        <v>0</v>
      </c>
      <c r="W12" s="206">
        <f t="shared" si="11"/>
        <v>0</v>
      </c>
      <c r="X12" s="208">
        <f t="shared" si="11"/>
        <v>0</v>
      </c>
    </row>
    <row r="13" spans="1:24" ht="14.25" hidden="1" x14ac:dyDescent="0.3">
      <c r="A13" s="183" t="s">
        <v>1641</v>
      </c>
      <c r="B13" s="184" t="str">
        <f>VLOOKUP(A13,'APPVI VLOOKUP NAMES'!$A$2:$C$292,3,FALSE)</f>
        <v>Allegheny Energy</v>
      </c>
      <c r="C13" s="264"/>
      <c r="D13" s="186">
        <f t="shared" si="1"/>
        <v>4470066</v>
      </c>
      <c r="E13" s="187" t="s">
        <v>1350</v>
      </c>
      <c r="F13" s="241"/>
      <c r="G13" s="189">
        <f t="shared" si="9"/>
        <v>0</v>
      </c>
      <c r="H13" s="164">
        <f t="shared" si="9"/>
        <v>0</v>
      </c>
      <c r="I13" s="164">
        <f t="shared" si="10"/>
        <v>0</v>
      </c>
      <c r="J13" s="164">
        <f>ROUND(+J$6*$F13,0)</f>
        <v>0</v>
      </c>
      <c r="K13" s="164">
        <f t="shared" si="10"/>
        <v>0</v>
      </c>
      <c r="L13" s="242">
        <f>SUM(G13:K13)</f>
        <v>0</v>
      </c>
      <c r="M13" s="191">
        <f>IF($E13="02",$L13-G13,-G13)</f>
        <v>0</v>
      </c>
      <c r="N13" s="192">
        <f>IF($E13="03",$L13-H13,-H13)</f>
        <v>0</v>
      </c>
      <c r="O13" s="192">
        <f>IF($E13="04",$L13-I13,-I13)</f>
        <v>0</v>
      </c>
      <c r="P13" s="192">
        <f>IF($E13="07",$L13-J13,-J13)</f>
        <v>0</v>
      </c>
      <c r="Q13" s="192">
        <f>IF($E13="10",$L13-K13,-K13)</f>
        <v>0</v>
      </c>
      <c r="R13" s="193">
        <f>+Q13+P13+O13+N13+M13</f>
        <v>0</v>
      </c>
      <c r="T13" s="206">
        <f>ROUND(+G$6*$F13,5)</f>
        <v>0</v>
      </c>
      <c r="U13" s="206">
        <f>ROUND(+H$6*$F13,5)</f>
        <v>0</v>
      </c>
      <c r="V13" s="206">
        <f>ROUND(+I$6*$F13,5)</f>
        <v>0</v>
      </c>
      <c r="W13" s="206">
        <f>ROUND(+J$6*$F13,5)</f>
        <v>0</v>
      </c>
      <c r="X13" s="208">
        <f>ROUND(+K$6*$F13,5)</f>
        <v>0</v>
      </c>
    </row>
    <row r="14" spans="1:24" ht="14.25" hidden="1" x14ac:dyDescent="0.3">
      <c r="A14" s="183" t="s">
        <v>434</v>
      </c>
      <c r="B14" s="184" t="str">
        <f>VLOOKUP(A14,'APPVI VLOOKUP NAMES'!$A$2:$C$292,3,FALSE)</f>
        <v>Ameren Energy, Inc.</v>
      </c>
      <c r="C14" s="187"/>
      <c r="D14" s="186">
        <f t="shared" si="1"/>
        <v>4470066</v>
      </c>
      <c r="E14" s="187" t="s">
        <v>1355</v>
      </c>
      <c r="F14" s="241"/>
      <c r="G14" s="189">
        <f t="shared" si="9"/>
        <v>0</v>
      </c>
      <c r="H14" s="164">
        <f>ROUND(+H$6*$F14,0)</f>
        <v>0</v>
      </c>
      <c r="I14" s="164">
        <f t="shared" si="10"/>
        <v>0</v>
      </c>
      <c r="J14" s="164">
        <f t="shared" si="10"/>
        <v>0</v>
      </c>
      <c r="K14" s="164">
        <f>ROUND(+K$6*$F14,0)</f>
        <v>0</v>
      </c>
      <c r="L14" s="242">
        <f t="shared" si="2"/>
        <v>0</v>
      </c>
      <c r="M14" s="191">
        <f t="shared" si="3"/>
        <v>0</v>
      </c>
      <c r="N14" s="192">
        <f t="shared" si="4"/>
        <v>0</v>
      </c>
      <c r="O14" s="192">
        <f t="shared" si="5"/>
        <v>0</v>
      </c>
      <c r="P14" s="192">
        <f t="shared" si="6"/>
        <v>0</v>
      </c>
      <c r="Q14" s="192">
        <f t="shared" si="7"/>
        <v>0</v>
      </c>
      <c r="R14" s="193">
        <f t="shared" si="8"/>
        <v>0</v>
      </c>
      <c r="T14" s="206">
        <f t="shared" si="11"/>
        <v>0</v>
      </c>
      <c r="U14" s="206">
        <f t="shared" si="11"/>
        <v>0</v>
      </c>
      <c r="V14" s="206">
        <f t="shared" si="11"/>
        <v>0</v>
      </c>
      <c r="W14" s="206">
        <f t="shared" si="11"/>
        <v>0</v>
      </c>
      <c r="X14" s="208">
        <f t="shared" si="11"/>
        <v>0</v>
      </c>
    </row>
    <row r="15" spans="1:24" ht="14.25" hidden="1" x14ac:dyDescent="0.3">
      <c r="A15" s="183" t="s">
        <v>1249</v>
      </c>
      <c r="B15" s="184" t="str">
        <f>VLOOKUP(A15,'APPVI VLOOKUP NAMES'!$A$2:$C$292,3,FALSE)</f>
        <v>Associated Elect Cooperative</v>
      </c>
      <c r="C15" s="187"/>
      <c r="D15" s="186">
        <f t="shared" si="1"/>
        <v>4470066</v>
      </c>
      <c r="E15" s="187" t="s">
        <v>1350</v>
      </c>
      <c r="F15" s="241"/>
      <c r="G15" s="189">
        <f t="shared" si="9"/>
        <v>0</v>
      </c>
      <c r="H15" s="164">
        <f t="shared" si="9"/>
        <v>0</v>
      </c>
      <c r="I15" s="164">
        <f t="shared" si="10"/>
        <v>0</v>
      </c>
      <c r="J15" s="164">
        <f t="shared" si="10"/>
        <v>0</v>
      </c>
      <c r="K15" s="164">
        <f t="shared" si="10"/>
        <v>0</v>
      </c>
      <c r="L15" s="242">
        <f t="shared" si="2"/>
        <v>0</v>
      </c>
      <c r="M15" s="191">
        <f t="shared" si="3"/>
        <v>0</v>
      </c>
      <c r="N15" s="192">
        <f t="shared" si="4"/>
        <v>0</v>
      </c>
      <c r="O15" s="192">
        <f t="shared" si="5"/>
        <v>0</v>
      </c>
      <c r="P15" s="192">
        <f t="shared" si="6"/>
        <v>0</v>
      </c>
      <c r="Q15" s="192">
        <f t="shared" si="7"/>
        <v>0</v>
      </c>
      <c r="R15" s="193">
        <f t="shared" si="8"/>
        <v>0</v>
      </c>
      <c r="T15" s="206">
        <f t="shared" ref="T15:X16" si="12">ROUND(+G$6*$F15,5)</f>
        <v>0</v>
      </c>
      <c r="U15" s="206">
        <f t="shared" si="12"/>
        <v>0</v>
      </c>
      <c r="V15" s="206">
        <f t="shared" si="12"/>
        <v>0</v>
      </c>
      <c r="W15" s="206">
        <f t="shared" si="12"/>
        <v>0</v>
      </c>
      <c r="X15" s="208">
        <f t="shared" si="12"/>
        <v>0</v>
      </c>
    </row>
    <row r="16" spans="1:24" ht="14.25" hidden="1" x14ac:dyDescent="0.3">
      <c r="A16" s="183" t="s">
        <v>1253</v>
      </c>
      <c r="B16" s="184" t="str">
        <f>VLOOKUP(A16,'APPVI VLOOKUP NAMES'!$A$2:$C$292,3,FALSE)</f>
        <v>Arizona Public Svc</v>
      </c>
      <c r="C16" s="187"/>
      <c r="D16" s="186">
        <f t="shared" si="1"/>
        <v>4470066</v>
      </c>
      <c r="E16" s="187" t="s">
        <v>1350</v>
      </c>
      <c r="F16" s="241"/>
      <c r="G16" s="189">
        <f t="shared" si="9"/>
        <v>0</v>
      </c>
      <c r="H16" s="164">
        <f t="shared" si="9"/>
        <v>0</v>
      </c>
      <c r="I16" s="164">
        <f t="shared" ref="I16:K17" si="13">ROUND(+I$6*$F16,0)</f>
        <v>0</v>
      </c>
      <c r="J16" s="164">
        <f t="shared" si="13"/>
        <v>0</v>
      </c>
      <c r="K16" s="164">
        <f t="shared" si="13"/>
        <v>0</v>
      </c>
      <c r="L16" s="242">
        <f t="shared" si="2"/>
        <v>0</v>
      </c>
      <c r="M16" s="191">
        <f t="shared" si="3"/>
        <v>0</v>
      </c>
      <c r="N16" s="192">
        <f t="shared" si="4"/>
        <v>0</v>
      </c>
      <c r="O16" s="192">
        <f t="shared" si="5"/>
        <v>0</v>
      </c>
      <c r="P16" s="192">
        <f t="shared" si="6"/>
        <v>0</v>
      </c>
      <c r="Q16" s="192">
        <f t="shared" si="7"/>
        <v>0</v>
      </c>
      <c r="R16" s="193">
        <f t="shared" si="8"/>
        <v>0</v>
      </c>
      <c r="T16" s="206">
        <f t="shared" si="12"/>
        <v>0</v>
      </c>
      <c r="U16" s="206">
        <f t="shared" si="12"/>
        <v>0</v>
      </c>
      <c r="V16" s="206">
        <f t="shared" si="12"/>
        <v>0</v>
      </c>
      <c r="W16" s="206">
        <f t="shared" si="12"/>
        <v>0</v>
      </c>
      <c r="X16" s="208">
        <f t="shared" si="12"/>
        <v>0</v>
      </c>
    </row>
    <row r="17" spans="1:24" ht="14.25" x14ac:dyDescent="0.3">
      <c r="A17" s="183" t="s">
        <v>1351</v>
      </c>
      <c r="B17" s="184" t="str">
        <f>VLOOKUP(A17,'APPVI VLOOKUP NAMES'!$A$2:$C$292,3,FALSE)</f>
        <v>Progress Energy</v>
      </c>
      <c r="C17" s="316"/>
      <c r="D17" s="186">
        <f t="shared" si="1"/>
        <v>4470066</v>
      </c>
      <c r="E17" s="187" t="s">
        <v>1350</v>
      </c>
      <c r="F17" s="444">
        <v>408</v>
      </c>
      <c r="G17" s="189">
        <f>ROUND(+G$6*$F17,0)</f>
        <v>132</v>
      </c>
      <c r="H17" s="164">
        <f>ROUND(+H$6*$F17,0)</f>
        <v>27</v>
      </c>
      <c r="I17" s="242">
        <f>ROUND(+I$6*$F17,0)+1</f>
        <v>80</v>
      </c>
      <c r="J17" s="164">
        <f t="shared" si="13"/>
        <v>93</v>
      </c>
      <c r="K17" s="164">
        <f t="shared" si="13"/>
        <v>76</v>
      </c>
      <c r="L17" s="242">
        <f>SUM(G17:K17)</f>
        <v>408</v>
      </c>
      <c r="M17" s="191">
        <f t="shared" si="3"/>
        <v>-132</v>
      </c>
      <c r="N17" s="192">
        <f t="shared" si="4"/>
        <v>-27</v>
      </c>
      <c r="O17" s="192">
        <f t="shared" si="5"/>
        <v>-80</v>
      </c>
      <c r="P17" s="192">
        <f t="shared" si="6"/>
        <v>315</v>
      </c>
      <c r="Q17" s="192">
        <f t="shared" si="7"/>
        <v>-76</v>
      </c>
      <c r="R17" s="193">
        <f t="shared" si="8"/>
        <v>0</v>
      </c>
      <c r="T17" s="206">
        <f t="shared" ref="T17:X18" si="14">ROUND(+G$6*$F17,5)</f>
        <v>132.09</v>
      </c>
      <c r="U17" s="206">
        <f t="shared" si="14"/>
        <v>27.39312</v>
      </c>
      <c r="V17" s="206">
        <f t="shared" si="14"/>
        <v>79.42944</v>
      </c>
      <c r="W17" s="206">
        <f t="shared" si="14"/>
        <v>92.942400000000006</v>
      </c>
      <c r="X17" s="208">
        <f t="shared" si="14"/>
        <v>76.145039999999995</v>
      </c>
    </row>
    <row r="18" spans="1:24" ht="14.25" hidden="1" x14ac:dyDescent="0.3">
      <c r="A18" s="183" t="s">
        <v>1353</v>
      </c>
      <c r="B18" s="184" t="str">
        <f>VLOOKUP(A18,'APPVI VLOOKUP NAMES'!$A$2:$C$292,3,FALSE)</f>
        <v>Cinergy Power Mktg &amp; Trading</v>
      </c>
      <c r="C18" s="314"/>
      <c r="D18" s="186">
        <f t="shared" si="1"/>
        <v>4470066</v>
      </c>
      <c r="E18" s="187" t="s">
        <v>1350</v>
      </c>
      <c r="F18" s="241"/>
      <c r="G18" s="189">
        <f t="shared" ref="G18:G23" si="15">ROUND(+G$6*$F18,0)</f>
        <v>0</v>
      </c>
      <c r="H18" s="164">
        <f t="shared" ref="H18:J19" si="16">ROUND(+H$6*$F18,0)</f>
        <v>0</v>
      </c>
      <c r="I18" s="164">
        <f t="shared" si="16"/>
        <v>0</v>
      </c>
      <c r="J18" s="164">
        <f t="shared" si="16"/>
        <v>0</v>
      </c>
      <c r="K18" s="164">
        <f t="shared" ref="K18:K23" si="17">ROUND(+K$6*$F18,0)</f>
        <v>0</v>
      </c>
      <c r="L18" s="242">
        <f t="shared" si="2"/>
        <v>0</v>
      </c>
      <c r="M18" s="191">
        <f t="shared" si="3"/>
        <v>0</v>
      </c>
      <c r="N18" s="192">
        <f t="shared" si="4"/>
        <v>0</v>
      </c>
      <c r="O18" s="192">
        <f t="shared" si="5"/>
        <v>0</v>
      </c>
      <c r="P18" s="192">
        <f t="shared" si="6"/>
        <v>0</v>
      </c>
      <c r="Q18" s="192">
        <f t="shared" si="7"/>
        <v>0</v>
      </c>
      <c r="R18" s="193">
        <f t="shared" si="8"/>
        <v>0</v>
      </c>
      <c r="T18" s="206">
        <f t="shared" si="14"/>
        <v>0</v>
      </c>
      <c r="U18" s="206">
        <f t="shared" si="14"/>
        <v>0</v>
      </c>
      <c r="V18" s="206">
        <f t="shared" si="14"/>
        <v>0</v>
      </c>
      <c r="W18" s="206">
        <f t="shared" si="14"/>
        <v>0</v>
      </c>
      <c r="X18" s="208">
        <f t="shared" si="14"/>
        <v>0</v>
      </c>
    </row>
    <row r="19" spans="1:24" ht="14.25" hidden="1" x14ac:dyDescent="0.3">
      <c r="A19" s="183" t="s">
        <v>1683</v>
      </c>
      <c r="B19" s="184" t="str">
        <f>VLOOKUP(A19,'APPVI VLOOKUP NAMES'!$A$2:$C$292,3,FALSE)</f>
        <v>Consumers Energy Traders</v>
      </c>
      <c r="C19" s="187"/>
      <c r="D19" s="186">
        <f>IF(C19="(2)",4210020,4470066)</f>
        <v>4470066</v>
      </c>
      <c r="E19" s="187" t="s">
        <v>1355</v>
      </c>
      <c r="F19" s="241"/>
      <c r="G19" s="189">
        <f t="shared" si="15"/>
        <v>0</v>
      </c>
      <c r="H19" s="164">
        <f t="shared" si="16"/>
        <v>0</v>
      </c>
      <c r="I19" s="164">
        <f t="shared" si="16"/>
        <v>0</v>
      </c>
      <c r="J19" s="164">
        <f t="shared" si="16"/>
        <v>0</v>
      </c>
      <c r="K19" s="164">
        <f t="shared" si="17"/>
        <v>0</v>
      </c>
      <c r="L19" s="242">
        <f t="shared" si="2"/>
        <v>0</v>
      </c>
      <c r="M19" s="191">
        <f t="shared" si="3"/>
        <v>0</v>
      </c>
      <c r="N19" s="192">
        <f t="shared" si="4"/>
        <v>0</v>
      </c>
      <c r="O19" s="192">
        <f t="shared" si="5"/>
        <v>0</v>
      </c>
      <c r="P19" s="192">
        <f t="shared" si="6"/>
        <v>0</v>
      </c>
      <c r="Q19" s="192">
        <f t="shared" si="7"/>
        <v>0</v>
      </c>
      <c r="R19" s="193">
        <f t="shared" si="8"/>
        <v>0</v>
      </c>
      <c r="T19" s="206">
        <f>ROUND(+G$6*$F19,5)</f>
        <v>0</v>
      </c>
      <c r="U19" s="206">
        <f>ROUND(+H$6*$F19,5)</f>
        <v>0</v>
      </c>
      <c r="V19" s="206">
        <f>ROUND(+I$6*$F19,5)</f>
        <v>0</v>
      </c>
      <c r="W19" s="206">
        <f>ROUND(+J$6*$F19,5)</f>
        <v>0</v>
      </c>
      <c r="X19" s="208">
        <f>ROUND(+K$6*$F19,5)</f>
        <v>0</v>
      </c>
    </row>
    <row r="20" spans="1:24" ht="14.25" hidden="1" x14ac:dyDescent="0.3">
      <c r="A20" s="183" t="s">
        <v>1354</v>
      </c>
      <c r="B20" s="184" t="str">
        <f>VLOOKUP(A20,'APPVI VLOOKUP NAMES'!$A$2:$C$292,3,FALSE)</f>
        <v>ComEd Wholesale Marketing</v>
      </c>
      <c r="C20" s="316"/>
      <c r="D20" s="186">
        <f>IF(C20="(2)",4210020,4470066)</f>
        <v>4470066</v>
      </c>
      <c r="E20" s="187" t="s">
        <v>1355</v>
      </c>
      <c r="F20" s="241"/>
      <c r="G20" s="189">
        <f t="shared" si="15"/>
        <v>0</v>
      </c>
      <c r="H20" s="164">
        <f t="shared" ref="H20:J21" si="18">ROUND(+H$6*$F20,0)</f>
        <v>0</v>
      </c>
      <c r="I20" s="164">
        <f t="shared" si="18"/>
        <v>0</v>
      </c>
      <c r="J20" s="164">
        <f t="shared" si="18"/>
        <v>0</v>
      </c>
      <c r="K20" s="164">
        <f t="shared" si="17"/>
        <v>0</v>
      </c>
      <c r="L20" s="242">
        <f t="shared" si="2"/>
        <v>0</v>
      </c>
      <c r="M20" s="191">
        <f t="shared" si="3"/>
        <v>0</v>
      </c>
      <c r="N20" s="192">
        <f t="shared" si="4"/>
        <v>0</v>
      </c>
      <c r="O20" s="192">
        <f t="shared" si="5"/>
        <v>0</v>
      </c>
      <c r="P20" s="192">
        <f t="shared" si="6"/>
        <v>0</v>
      </c>
      <c r="Q20" s="192">
        <f t="shared" si="7"/>
        <v>0</v>
      </c>
      <c r="R20" s="193">
        <f t="shared" si="8"/>
        <v>0</v>
      </c>
      <c r="T20" s="206">
        <f t="shared" ref="T20:T25" si="19">ROUND(+G$6*$F20,5)</f>
        <v>0</v>
      </c>
      <c r="U20" s="206">
        <f t="shared" ref="U20:U25" si="20">ROUND(+H$6*$F20,5)</f>
        <v>0</v>
      </c>
      <c r="V20" s="206">
        <f t="shared" ref="V20:V25" si="21">ROUND(+I$6*$F20,5)</f>
        <v>0</v>
      </c>
      <c r="W20" s="206">
        <f t="shared" ref="W20:W25" si="22">ROUND(+J$6*$F20,5)</f>
        <v>0</v>
      </c>
      <c r="X20" s="208">
        <f t="shared" ref="X20:X25" si="23">ROUND(+K$6*$F20,5)</f>
        <v>0</v>
      </c>
    </row>
    <row r="21" spans="1:24" ht="14.25" hidden="1" x14ac:dyDescent="0.3">
      <c r="A21" s="183" t="s">
        <v>1506</v>
      </c>
      <c r="B21" s="184" t="str">
        <f>VLOOKUP(A21,'APPVI VLOOKUP NAMES'!$A$2:$C$292,3,FALSE)</f>
        <v>Constellation Power Source</v>
      </c>
      <c r="C21" s="187"/>
      <c r="D21" s="186">
        <f>IF(C21="(2)",4210020,4470066)</f>
        <v>4470066</v>
      </c>
      <c r="E21" s="187" t="s">
        <v>1350</v>
      </c>
      <c r="F21" s="241"/>
      <c r="G21" s="189">
        <f t="shared" si="15"/>
        <v>0</v>
      </c>
      <c r="H21" s="164">
        <f t="shared" si="18"/>
        <v>0</v>
      </c>
      <c r="I21" s="164">
        <f t="shared" si="18"/>
        <v>0</v>
      </c>
      <c r="J21" s="164">
        <f t="shared" si="18"/>
        <v>0</v>
      </c>
      <c r="K21" s="164">
        <f t="shared" si="17"/>
        <v>0</v>
      </c>
      <c r="L21" s="242">
        <f t="shared" si="2"/>
        <v>0</v>
      </c>
      <c r="M21" s="191">
        <f t="shared" si="3"/>
        <v>0</v>
      </c>
      <c r="N21" s="192">
        <f t="shared" si="4"/>
        <v>0</v>
      </c>
      <c r="O21" s="192">
        <f t="shared" si="5"/>
        <v>0</v>
      </c>
      <c r="P21" s="192">
        <f t="shared" si="6"/>
        <v>0</v>
      </c>
      <c r="Q21" s="192">
        <f t="shared" si="7"/>
        <v>0</v>
      </c>
      <c r="R21" s="193">
        <f t="shared" si="8"/>
        <v>0</v>
      </c>
      <c r="T21" s="206">
        <f t="shared" si="19"/>
        <v>0</v>
      </c>
      <c r="U21" s="206">
        <f t="shared" si="20"/>
        <v>0</v>
      </c>
      <c r="V21" s="206">
        <f t="shared" si="21"/>
        <v>0</v>
      </c>
      <c r="W21" s="206">
        <f t="shared" si="22"/>
        <v>0</v>
      </c>
      <c r="X21" s="208">
        <f t="shared" si="23"/>
        <v>0</v>
      </c>
    </row>
    <row r="22" spans="1:24" ht="14.25" hidden="1" x14ac:dyDescent="0.3">
      <c r="A22" s="183" t="s">
        <v>839</v>
      </c>
      <c r="B22" s="184" t="str">
        <f>VLOOKUP(A22,'APPVI VLOOKUP NAMES'!$A$2:$C$292,3,FALSE)</f>
        <v>Detroit Edison Merch</v>
      </c>
      <c r="C22" s="314"/>
      <c r="D22" s="186">
        <f t="shared" ref="D22:D65" si="24">IF(C22="(2)",4210020,4470066)</f>
        <v>4470066</v>
      </c>
      <c r="E22" s="187" t="s">
        <v>1355</v>
      </c>
      <c r="F22" s="241"/>
      <c r="G22" s="189">
        <f t="shared" si="15"/>
        <v>0</v>
      </c>
      <c r="H22" s="164">
        <f t="shared" ref="H22:J23" si="25">ROUND(+H$6*$F22,0)</f>
        <v>0</v>
      </c>
      <c r="I22" s="164">
        <f t="shared" si="25"/>
        <v>0</v>
      </c>
      <c r="J22" s="164">
        <f t="shared" si="25"/>
        <v>0</v>
      </c>
      <c r="K22" s="164">
        <f t="shared" si="17"/>
        <v>0</v>
      </c>
      <c r="L22" s="242">
        <f t="shared" si="2"/>
        <v>0</v>
      </c>
      <c r="M22" s="191">
        <f t="shared" si="3"/>
        <v>0</v>
      </c>
      <c r="N22" s="192">
        <f t="shared" si="4"/>
        <v>0</v>
      </c>
      <c r="O22" s="192">
        <f t="shared" si="5"/>
        <v>0</v>
      </c>
      <c r="P22" s="192">
        <f t="shared" si="6"/>
        <v>0</v>
      </c>
      <c r="Q22" s="192">
        <f t="shared" si="7"/>
        <v>0</v>
      </c>
      <c r="R22" s="193">
        <f t="shared" si="8"/>
        <v>0</v>
      </c>
      <c r="T22" s="206">
        <f t="shared" si="19"/>
        <v>0</v>
      </c>
      <c r="U22" s="206">
        <f t="shared" si="20"/>
        <v>0</v>
      </c>
      <c r="V22" s="206">
        <f t="shared" si="21"/>
        <v>0</v>
      </c>
      <c r="W22" s="206">
        <f t="shared" si="22"/>
        <v>0</v>
      </c>
      <c r="X22" s="208">
        <f t="shared" si="23"/>
        <v>0</v>
      </c>
    </row>
    <row r="23" spans="1:24" s="379" customFormat="1" ht="14.25" x14ac:dyDescent="0.3">
      <c r="A23" s="239" t="s">
        <v>1646</v>
      </c>
      <c r="B23" s="700" t="str">
        <f>VLOOKUP(A23,'APPVI VLOOKUP NAMES'!$A$2:$C$292,3,FALSE)</f>
        <v>Duke Power Company</v>
      </c>
      <c r="C23" s="386"/>
      <c r="D23" s="978">
        <f t="shared" si="24"/>
        <v>4470066</v>
      </c>
      <c r="E23" s="250" t="s">
        <v>1350</v>
      </c>
      <c r="F23" s="444">
        <v>10551.19</v>
      </c>
      <c r="G23" s="753">
        <f t="shared" si="15"/>
        <v>3416</v>
      </c>
      <c r="H23" s="754">
        <f>ROUND(+H$6*$F23,0)</f>
        <v>708</v>
      </c>
      <c r="I23" s="754">
        <f>ROUND(+I$6*$F23,0)</f>
        <v>2054</v>
      </c>
      <c r="J23" s="754">
        <f t="shared" si="25"/>
        <v>2404</v>
      </c>
      <c r="K23" s="754">
        <f t="shared" si="17"/>
        <v>1969</v>
      </c>
      <c r="L23" s="754">
        <f>SUM(G23:K23)</f>
        <v>10551</v>
      </c>
      <c r="M23" s="388">
        <f>IF($E23="02",$L23-G23,-G23)</f>
        <v>-3416</v>
      </c>
      <c r="N23" s="389">
        <f>IF($E23="03",$L23-H23,-H23)</f>
        <v>-708</v>
      </c>
      <c r="O23" s="389">
        <f>IF($E23="04",$L23-I23,-I23)</f>
        <v>-2054</v>
      </c>
      <c r="P23" s="389">
        <f>IF($E23="07",$L23-J23,-J23)</f>
        <v>8147</v>
      </c>
      <c r="Q23" s="389">
        <f>IF($E23="10",$L23-K23,-K23)</f>
        <v>-1969</v>
      </c>
      <c r="R23" s="390">
        <f>+Q23+P23+O23+N23+M23</f>
        <v>0</v>
      </c>
      <c r="T23" s="701">
        <f t="shared" si="19"/>
        <v>3415.94776</v>
      </c>
      <c r="U23" s="701">
        <f>ROUND(+H$6*$F23,5)</f>
        <v>708.40689999999995</v>
      </c>
      <c r="V23" s="701">
        <f t="shared" si="21"/>
        <v>2054.1056699999999</v>
      </c>
      <c r="W23" s="701">
        <f>ROUND(+J$6*$F23,5)</f>
        <v>2403.5610799999999</v>
      </c>
      <c r="X23" s="702">
        <f t="shared" si="23"/>
        <v>1969.16859</v>
      </c>
    </row>
    <row r="24" spans="1:24" ht="14.25" hidden="1" x14ac:dyDescent="0.3">
      <c r="A24" s="183" t="s">
        <v>98</v>
      </c>
      <c r="B24" s="184" t="str">
        <f>VLOOKUP(A24,'APPVI VLOOKUP NAMES'!$A$2:$C$292,3,FALSE)</f>
        <v>Engage Energy America, LLC</v>
      </c>
      <c r="C24" s="187"/>
      <c r="D24" s="186">
        <f t="shared" si="24"/>
        <v>4470066</v>
      </c>
      <c r="E24" s="187" t="s">
        <v>1350</v>
      </c>
      <c r="F24" s="444"/>
      <c r="G24" s="189">
        <f t="shared" ref="G24:H27" si="26">ROUND(+G$6*$F24,0)</f>
        <v>0</v>
      </c>
      <c r="H24" s="164">
        <f t="shared" si="26"/>
        <v>0</v>
      </c>
      <c r="I24" s="164">
        <f t="shared" ref="I24:K25" si="27">ROUND(+I$6*$F24,0)</f>
        <v>0</v>
      </c>
      <c r="J24" s="164">
        <f t="shared" si="27"/>
        <v>0</v>
      </c>
      <c r="K24" s="164">
        <f t="shared" si="27"/>
        <v>0</v>
      </c>
      <c r="L24" s="242">
        <f t="shared" si="2"/>
        <v>0</v>
      </c>
      <c r="M24" s="191">
        <f t="shared" si="3"/>
        <v>0</v>
      </c>
      <c r="N24" s="192">
        <f t="shared" si="4"/>
        <v>0</v>
      </c>
      <c r="O24" s="192">
        <f t="shared" si="5"/>
        <v>0</v>
      </c>
      <c r="P24" s="192">
        <f t="shared" si="6"/>
        <v>0</v>
      </c>
      <c r="Q24" s="192">
        <f t="shared" si="7"/>
        <v>0</v>
      </c>
      <c r="R24" s="193">
        <f t="shared" si="8"/>
        <v>0</v>
      </c>
      <c r="T24" s="206">
        <f t="shared" si="19"/>
        <v>0</v>
      </c>
      <c r="U24" s="206">
        <f t="shared" si="20"/>
        <v>0</v>
      </c>
      <c r="V24" s="206">
        <f t="shared" si="21"/>
        <v>0</v>
      </c>
      <c r="W24" s="206">
        <f t="shared" si="22"/>
        <v>0</v>
      </c>
      <c r="X24" s="208">
        <f t="shared" si="23"/>
        <v>0</v>
      </c>
    </row>
    <row r="25" spans="1:24" ht="14.25" hidden="1" x14ac:dyDescent="0.3">
      <c r="A25" s="183" t="s">
        <v>1225</v>
      </c>
      <c r="B25" s="184" t="str">
        <f>VLOOKUP(A25,'APPVI VLOOKUP NAMES'!$A$2:$C$292,3,FALSE)</f>
        <v xml:space="preserve">East KY Power Co-Op </v>
      </c>
      <c r="C25" s="187"/>
      <c r="D25" s="186">
        <f t="shared" si="24"/>
        <v>4470066</v>
      </c>
      <c r="E25" s="187" t="s">
        <v>1350</v>
      </c>
      <c r="F25" s="444"/>
      <c r="G25" s="189">
        <f>ROUND(+G$6*$F25,0)</f>
        <v>0</v>
      </c>
      <c r="H25" s="164">
        <f t="shared" si="26"/>
        <v>0</v>
      </c>
      <c r="I25" s="164">
        <f t="shared" si="27"/>
        <v>0</v>
      </c>
      <c r="J25" s="164">
        <f t="shared" si="27"/>
        <v>0</v>
      </c>
      <c r="K25" s="164">
        <f t="shared" ref="K25:K31" si="28">ROUND(+K$6*$F25,0)</f>
        <v>0</v>
      </c>
      <c r="L25" s="242">
        <f>SUM(G25:K25)</f>
        <v>0</v>
      </c>
      <c r="M25" s="388">
        <f>IF($E25="02",$L25-G25,-G25)</f>
        <v>0</v>
      </c>
      <c r="N25" s="389">
        <f>IF($E25="03",$L25-H25,-H25)</f>
        <v>0</v>
      </c>
      <c r="O25" s="389">
        <f>IF($E25="04",$L25-I25,-I25)</f>
        <v>0</v>
      </c>
      <c r="P25" s="389">
        <f>IF($E25="07",$L25-J25,-J25)</f>
        <v>0</v>
      </c>
      <c r="Q25" s="389">
        <f>IF($E25="10",$L25-K25,-K25)</f>
        <v>0</v>
      </c>
      <c r="R25" s="193">
        <f>+Q25+P25+O25+N25+M25</f>
        <v>0</v>
      </c>
      <c r="T25" s="206">
        <f t="shared" si="19"/>
        <v>0</v>
      </c>
      <c r="U25" s="206">
        <f t="shared" si="20"/>
        <v>0</v>
      </c>
      <c r="V25" s="206">
        <f t="shared" si="21"/>
        <v>0</v>
      </c>
      <c r="W25" s="206">
        <f t="shared" si="22"/>
        <v>0</v>
      </c>
      <c r="X25" s="208">
        <f t="shared" si="23"/>
        <v>0</v>
      </c>
    </row>
    <row r="26" spans="1:24" ht="14.25" x14ac:dyDescent="0.3">
      <c r="A26" s="183" t="s">
        <v>1356</v>
      </c>
      <c r="B26" s="184" t="str">
        <f>VLOOKUP(A26,'APPVI VLOOKUP NAMES'!$A$2:$C$292,3,FALSE)</f>
        <v>Entergy Power Serv</v>
      </c>
      <c r="C26" s="314" t="s">
        <v>422</v>
      </c>
      <c r="D26" s="186">
        <f t="shared" si="24"/>
        <v>4470066</v>
      </c>
      <c r="E26" s="187" t="s">
        <v>1350</v>
      </c>
      <c r="F26" s="444">
        <v>9755.4500000000007</v>
      </c>
      <c r="G26" s="387">
        <f>ROUND(+G$6*$F26,0)</f>
        <v>3158</v>
      </c>
      <c r="H26" s="242">
        <f>ROUND(+H$6*$F26,0)</f>
        <v>655</v>
      </c>
      <c r="I26" s="242">
        <f>ROUND(+I$6*$F26,0)</f>
        <v>1899</v>
      </c>
      <c r="J26" s="242">
        <f>ROUND(+J$6*$F26,0)</f>
        <v>2222</v>
      </c>
      <c r="K26" s="242">
        <f>ROUND(+K$6*$F26,0)</f>
        <v>1821</v>
      </c>
      <c r="L26" s="242">
        <f t="shared" si="2"/>
        <v>9755</v>
      </c>
      <c r="M26" s="388">
        <f t="shared" si="3"/>
        <v>-3158</v>
      </c>
      <c r="N26" s="389">
        <f t="shared" si="4"/>
        <v>-655</v>
      </c>
      <c r="O26" s="389">
        <f>IF($E26="04",$L26-I26,-I26)</f>
        <v>-1899</v>
      </c>
      <c r="P26" s="389">
        <f t="shared" si="6"/>
        <v>7533</v>
      </c>
      <c r="Q26" s="389">
        <f t="shared" si="7"/>
        <v>-1821</v>
      </c>
      <c r="R26" s="193">
        <f t="shared" si="8"/>
        <v>0</v>
      </c>
      <c r="T26" s="206">
        <f>ROUND(+G$6*$F26,5)</f>
        <v>3158.3269399999999</v>
      </c>
      <c r="U26" s="206">
        <f>ROUND(+H$6*$F26,5)</f>
        <v>654.98090999999999</v>
      </c>
      <c r="V26" s="206">
        <f>ROUND(+I$6*$F26,5)</f>
        <v>1899.19101</v>
      </c>
      <c r="W26" s="206">
        <f>ROUND(+J$6*$F26,5)</f>
        <v>2222.29151</v>
      </c>
      <c r="X26" s="208">
        <f>ROUND(+K$6*$F26,5)</f>
        <v>1820.6596300000001</v>
      </c>
    </row>
    <row r="27" spans="1:24" ht="14.25" hidden="1" x14ac:dyDescent="0.3">
      <c r="A27" s="183" t="s">
        <v>1356</v>
      </c>
      <c r="B27" s="184" t="str">
        <f>VLOOKUP(A27,'APPVI VLOOKUP NAMES'!$A$2:$C$292,3,FALSE)</f>
        <v>Entergy Power Serv</v>
      </c>
      <c r="C27" s="187"/>
      <c r="D27" s="186">
        <f t="shared" si="24"/>
        <v>4470066</v>
      </c>
      <c r="E27" s="187" t="s">
        <v>1350</v>
      </c>
      <c r="F27" s="444"/>
      <c r="G27" s="189">
        <f t="shared" si="26"/>
        <v>0</v>
      </c>
      <c r="H27" s="164">
        <f t="shared" si="26"/>
        <v>0</v>
      </c>
      <c r="I27" s="164">
        <f>ROUND(+I$6*$F27,0)</f>
        <v>0</v>
      </c>
      <c r="J27" s="164">
        <f>ROUND(+J$6*$F27,0)</f>
        <v>0</v>
      </c>
      <c r="K27" s="164">
        <f t="shared" si="28"/>
        <v>0</v>
      </c>
      <c r="L27" s="242">
        <f>SUM(G27:K27)</f>
        <v>0</v>
      </c>
      <c r="M27" s="191">
        <f>IF($E27="02",$L27-G27,-G27)</f>
        <v>0</v>
      </c>
      <c r="N27" s="192">
        <f>IF($E27="03",$L27-H27,-H27)</f>
        <v>0</v>
      </c>
      <c r="O27" s="192">
        <f>IF($E27="04",$L27-I27,-I27)</f>
        <v>0</v>
      </c>
      <c r="P27" s="192">
        <f>IF($E27="07",$L27-J27,-J27)</f>
        <v>0</v>
      </c>
      <c r="Q27" s="192">
        <f>IF($E27="10",$L27-K27,-K27)</f>
        <v>0</v>
      </c>
      <c r="R27" s="193">
        <f>+Q27+P27+O27+N27+M27</f>
        <v>0</v>
      </c>
      <c r="T27" s="206">
        <f t="shared" ref="T27:X31" si="29">ROUND(+G$6*$F27,5)</f>
        <v>0</v>
      </c>
      <c r="U27" s="206">
        <f t="shared" si="29"/>
        <v>0</v>
      </c>
      <c r="V27" s="206">
        <f t="shared" si="29"/>
        <v>0</v>
      </c>
      <c r="W27" s="206">
        <f t="shared" si="29"/>
        <v>0</v>
      </c>
      <c r="X27" s="208">
        <f t="shared" si="29"/>
        <v>0</v>
      </c>
    </row>
    <row r="28" spans="1:24" ht="14.25" hidden="1" customHeight="1" x14ac:dyDescent="0.3">
      <c r="A28" s="183" t="s">
        <v>2110</v>
      </c>
      <c r="B28" s="184" t="str">
        <f>VLOOKUP(A28,'APPVI VLOOKUP NAMES'!$A$2:$C$292,3,FALSE)</f>
        <v>ERCOT ISO</v>
      </c>
      <c r="C28" s="185"/>
      <c r="D28" s="186">
        <f t="shared" si="24"/>
        <v>4470066</v>
      </c>
      <c r="E28" s="187" t="s">
        <v>1350</v>
      </c>
      <c r="F28" s="444"/>
      <c r="G28" s="189">
        <f t="shared" ref="G28:G38" si="30">ROUND(+G$6*$F28,0)</f>
        <v>0</v>
      </c>
      <c r="H28" s="164">
        <f t="shared" ref="H28:I30" si="31">ROUND(+H$6*$F28,0)</f>
        <v>0</v>
      </c>
      <c r="I28" s="164">
        <f t="shared" si="31"/>
        <v>0</v>
      </c>
      <c r="J28" s="164">
        <f>ROUND(+J$6*$F28,0)</f>
        <v>0</v>
      </c>
      <c r="K28" s="164">
        <f t="shared" si="28"/>
        <v>0</v>
      </c>
      <c r="L28" s="242">
        <f t="shared" si="2"/>
        <v>0</v>
      </c>
      <c r="M28" s="191">
        <f t="shared" si="3"/>
        <v>0</v>
      </c>
      <c r="N28" s="192">
        <f t="shared" si="4"/>
        <v>0</v>
      </c>
      <c r="O28" s="192">
        <f t="shared" si="5"/>
        <v>0</v>
      </c>
      <c r="P28" s="192">
        <f t="shared" si="6"/>
        <v>0</v>
      </c>
      <c r="Q28" s="192">
        <f t="shared" si="7"/>
        <v>0</v>
      </c>
      <c r="R28" s="193">
        <f t="shared" si="8"/>
        <v>0</v>
      </c>
      <c r="T28" s="206">
        <f t="shared" si="29"/>
        <v>0</v>
      </c>
      <c r="U28" s="206">
        <f t="shared" si="29"/>
        <v>0</v>
      </c>
      <c r="V28" s="206">
        <f t="shared" si="29"/>
        <v>0</v>
      </c>
      <c r="W28" s="206">
        <f t="shared" si="29"/>
        <v>0</v>
      </c>
      <c r="X28" s="208">
        <f t="shared" si="29"/>
        <v>0</v>
      </c>
    </row>
    <row r="29" spans="1:24" ht="14.25" hidden="1" x14ac:dyDescent="0.3">
      <c r="A29" s="183" t="s">
        <v>1322</v>
      </c>
      <c r="B29" s="184" t="str">
        <f>VLOOKUP(A29,'APPVI VLOOKUP NAMES'!$A$2:$C$292,3,FALSE)</f>
        <v>Exelon Generation Company</v>
      </c>
      <c r="C29" s="314"/>
      <c r="D29" s="186">
        <f t="shared" si="24"/>
        <v>4470066</v>
      </c>
      <c r="E29" s="187" t="s">
        <v>1350</v>
      </c>
      <c r="F29" s="444"/>
      <c r="G29" s="189">
        <f t="shared" si="30"/>
        <v>0</v>
      </c>
      <c r="H29" s="164">
        <f>ROUND(+H$6*$F29,0)</f>
        <v>0</v>
      </c>
      <c r="I29" s="164">
        <f t="shared" si="31"/>
        <v>0</v>
      </c>
      <c r="J29" s="164">
        <f>ROUND(+J$6*$F29,0)</f>
        <v>0</v>
      </c>
      <c r="K29" s="164">
        <f t="shared" si="28"/>
        <v>0</v>
      </c>
      <c r="L29" s="242">
        <f>SUM(G29:K29)</f>
        <v>0</v>
      </c>
      <c r="M29" s="191">
        <f>IF($E29="02",$L29-G29,-G29)</f>
        <v>0</v>
      </c>
      <c r="N29" s="192">
        <f>IF($E29="03",$L29-H29,-H29)</f>
        <v>0</v>
      </c>
      <c r="O29" s="192">
        <f>IF($E29="04",$L29-I29,-I29)</f>
        <v>0</v>
      </c>
      <c r="P29" s="192">
        <f>IF($E29="07",$L29-J29,-J29)</f>
        <v>0</v>
      </c>
      <c r="Q29" s="192">
        <f>IF($E29="10",$L29-K29,-K29)</f>
        <v>0</v>
      </c>
      <c r="R29" s="193">
        <f>+Q29+P29+O29+N29+M29</f>
        <v>0</v>
      </c>
      <c r="T29" s="206">
        <f>ROUND(+G$6*$F29,5)</f>
        <v>0</v>
      </c>
      <c r="U29" s="206">
        <f>ROUND(+H$6*$F29,5)</f>
        <v>0</v>
      </c>
      <c r="V29" s="206">
        <f>ROUND(+I$6*$F29,5)</f>
        <v>0</v>
      </c>
      <c r="W29" s="206">
        <f>ROUND(+J$6*$F29,5)</f>
        <v>0</v>
      </c>
      <c r="X29" s="208">
        <f>ROUND(+K$6*$F29,5)</f>
        <v>0</v>
      </c>
    </row>
    <row r="30" spans="1:24" ht="14.25" hidden="1" x14ac:dyDescent="0.3">
      <c r="A30" s="183" t="s">
        <v>1357</v>
      </c>
      <c r="B30" s="184" t="str">
        <f>VLOOKUP(A30,'APPVI VLOOKUP NAMES'!$A$2:$C$292,3,FALSE)</f>
        <v>First Energy Wholesale Pwr Mkt</v>
      </c>
      <c r="C30" s="314"/>
      <c r="D30" s="186">
        <f t="shared" si="24"/>
        <v>4470066</v>
      </c>
      <c r="E30" s="187" t="s">
        <v>1350</v>
      </c>
      <c r="F30" s="444"/>
      <c r="G30" s="189">
        <f t="shared" si="30"/>
        <v>0</v>
      </c>
      <c r="H30" s="164">
        <f t="shared" si="31"/>
        <v>0</v>
      </c>
      <c r="I30" s="164">
        <f t="shared" si="31"/>
        <v>0</v>
      </c>
      <c r="J30" s="164">
        <f>ROUND(+J$6*$F30,0)</f>
        <v>0</v>
      </c>
      <c r="K30" s="164">
        <f t="shared" si="28"/>
        <v>0</v>
      </c>
      <c r="L30" s="242">
        <f t="shared" si="2"/>
        <v>0</v>
      </c>
      <c r="M30" s="191">
        <f t="shared" si="3"/>
        <v>0</v>
      </c>
      <c r="N30" s="192">
        <f t="shared" si="4"/>
        <v>0</v>
      </c>
      <c r="O30" s="192">
        <f t="shared" si="5"/>
        <v>0</v>
      </c>
      <c r="P30" s="192">
        <f t="shared" si="6"/>
        <v>0</v>
      </c>
      <c r="Q30" s="192">
        <f t="shared" si="7"/>
        <v>0</v>
      </c>
      <c r="R30" s="193">
        <f t="shared" si="8"/>
        <v>0</v>
      </c>
      <c r="T30" s="206">
        <f t="shared" si="29"/>
        <v>0</v>
      </c>
      <c r="U30" s="206">
        <f t="shared" si="29"/>
        <v>0</v>
      </c>
      <c r="V30" s="206">
        <f t="shared" si="29"/>
        <v>0</v>
      </c>
      <c r="W30" s="206">
        <f t="shared" si="29"/>
        <v>0</v>
      </c>
      <c r="X30" s="208">
        <f t="shared" si="29"/>
        <v>0</v>
      </c>
    </row>
    <row r="31" spans="1:24" ht="14.25" hidden="1" x14ac:dyDescent="0.3">
      <c r="A31" s="183" t="s">
        <v>752</v>
      </c>
      <c r="B31" s="184" t="str">
        <f>VLOOKUP(A31,'APPVI VLOOKUP NAMES'!$A$2:$C$292,3,FALSE)</f>
        <v>Georgia Transmission Corporation</v>
      </c>
      <c r="C31" s="314"/>
      <c r="D31" s="186">
        <f t="shared" si="24"/>
        <v>4470066</v>
      </c>
      <c r="E31" s="187" t="s">
        <v>1352</v>
      </c>
      <c r="F31" s="444"/>
      <c r="G31" s="189">
        <f t="shared" si="30"/>
        <v>0</v>
      </c>
      <c r="H31" s="164">
        <f>ROUND(+H$6*$F31,0)</f>
        <v>0</v>
      </c>
      <c r="I31" s="164">
        <f>ROUND(+I$6*$F31,0)</f>
        <v>0</v>
      </c>
      <c r="J31" s="164">
        <f t="shared" ref="I31:K33" si="32">ROUND(+J$6*$F31,0)</f>
        <v>0</v>
      </c>
      <c r="K31" s="164">
        <f t="shared" si="28"/>
        <v>0</v>
      </c>
      <c r="L31" s="242">
        <f t="shared" si="2"/>
        <v>0</v>
      </c>
      <c r="M31" s="191">
        <f t="shared" si="3"/>
        <v>0</v>
      </c>
      <c r="N31" s="192">
        <f t="shared" si="4"/>
        <v>0</v>
      </c>
      <c r="O31" s="192">
        <f t="shared" si="5"/>
        <v>0</v>
      </c>
      <c r="P31" s="192">
        <f t="shared" si="6"/>
        <v>0</v>
      </c>
      <c r="Q31" s="192">
        <f t="shared" si="7"/>
        <v>0</v>
      </c>
      <c r="R31" s="193">
        <f t="shared" si="8"/>
        <v>0</v>
      </c>
      <c r="T31" s="206">
        <f t="shared" si="29"/>
        <v>0</v>
      </c>
      <c r="U31" s="206">
        <f t="shared" si="29"/>
        <v>0</v>
      </c>
      <c r="V31" s="206">
        <f t="shared" si="29"/>
        <v>0</v>
      </c>
      <c r="W31" s="206">
        <f t="shared" si="29"/>
        <v>0</v>
      </c>
      <c r="X31" s="208">
        <f t="shared" si="29"/>
        <v>0</v>
      </c>
    </row>
    <row r="32" spans="1:24" ht="14.25" hidden="1" x14ac:dyDescent="0.3">
      <c r="A32" s="183" t="s">
        <v>1552</v>
      </c>
      <c r="B32" s="184" t="str">
        <f>VLOOKUP(A32,'APPVI VLOOKUP NAMES'!$A$2:$C$292,3,FALSE)</f>
        <v>Illinois Power Company</v>
      </c>
      <c r="C32" s="315"/>
      <c r="D32" s="186">
        <f t="shared" si="24"/>
        <v>4470066</v>
      </c>
      <c r="E32" s="187" t="s">
        <v>1355</v>
      </c>
      <c r="F32" s="722"/>
      <c r="G32" s="189">
        <f t="shared" si="30"/>
        <v>0</v>
      </c>
      <c r="H32" s="164">
        <f>ROUND(+H$6*$F32,0)</f>
        <v>0</v>
      </c>
      <c r="I32" s="164">
        <f t="shared" si="32"/>
        <v>0</v>
      </c>
      <c r="J32" s="164">
        <f t="shared" si="32"/>
        <v>0</v>
      </c>
      <c r="K32" s="164">
        <f t="shared" si="32"/>
        <v>0</v>
      </c>
      <c r="L32" s="213">
        <f t="shared" si="2"/>
        <v>0</v>
      </c>
      <c r="M32" s="191">
        <f t="shared" si="3"/>
        <v>0</v>
      </c>
      <c r="N32" s="192">
        <f t="shared" si="4"/>
        <v>0</v>
      </c>
      <c r="O32" s="192">
        <f t="shared" si="5"/>
        <v>0</v>
      </c>
      <c r="P32" s="192">
        <f t="shared" si="6"/>
        <v>0</v>
      </c>
      <c r="Q32" s="192">
        <f t="shared" si="7"/>
        <v>0</v>
      </c>
      <c r="R32" s="193">
        <f t="shared" si="8"/>
        <v>0</v>
      </c>
      <c r="T32" s="206">
        <f t="shared" ref="T32:X33" si="33">ROUND(+G$6*$F32,5)</f>
        <v>0</v>
      </c>
      <c r="U32" s="206">
        <f t="shared" si="33"/>
        <v>0</v>
      </c>
      <c r="V32" s="206">
        <f t="shared" si="33"/>
        <v>0</v>
      </c>
      <c r="W32" s="206">
        <f t="shared" si="33"/>
        <v>0</v>
      </c>
      <c r="X32" s="208">
        <f t="shared" si="33"/>
        <v>0</v>
      </c>
    </row>
    <row r="33" spans="1:24" ht="14.25" hidden="1" x14ac:dyDescent="0.3">
      <c r="A33" s="183" t="s">
        <v>1556</v>
      </c>
      <c r="B33" s="184" t="str">
        <f>VLOOKUP(A33,'APPVI VLOOKUP NAMES'!$A$2:$C$292,3,FALSE)</f>
        <v>Indianapolis Power &amp; Light Co</v>
      </c>
      <c r="C33" s="315"/>
      <c r="D33" s="186">
        <f t="shared" si="24"/>
        <v>4470066</v>
      </c>
      <c r="E33" s="187" t="s">
        <v>1350</v>
      </c>
      <c r="F33" s="722"/>
      <c r="G33" s="189">
        <f t="shared" si="30"/>
        <v>0</v>
      </c>
      <c r="H33" s="164">
        <f>ROUND(+H$6*$F33,0)</f>
        <v>0</v>
      </c>
      <c r="I33" s="164">
        <f t="shared" si="32"/>
        <v>0</v>
      </c>
      <c r="J33" s="164">
        <f t="shared" si="32"/>
        <v>0</v>
      </c>
      <c r="K33" s="164">
        <f t="shared" si="32"/>
        <v>0</v>
      </c>
      <c r="L33" s="213">
        <f t="shared" si="2"/>
        <v>0</v>
      </c>
      <c r="M33" s="191">
        <f t="shared" si="3"/>
        <v>0</v>
      </c>
      <c r="N33" s="192">
        <f t="shared" si="4"/>
        <v>0</v>
      </c>
      <c r="O33" s="192">
        <f t="shared" si="5"/>
        <v>0</v>
      </c>
      <c r="P33" s="192">
        <f t="shared" si="6"/>
        <v>0</v>
      </c>
      <c r="Q33" s="192">
        <f t="shared" si="7"/>
        <v>0</v>
      </c>
      <c r="R33" s="193">
        <f t="shared" si="8"/>
        <v>0</v>
      </c>
      <c r="T33" s="206">
        <f t="shared" si="33"/>
        <v>0</v>
      </c>
      <c r="U33" s="206">
        <f t="shared" si="33"/>
        <v>0</v>
      </c>
      <c r="V33" s="206">
        <f t="shared" si="33"/>
        <v>0</v>
      </c>
      <c r="W33" s="206">
        <f t="shared" si="33"/>
        <v>0</v>
      </c>
      <c r="X33" s="208">
        <f t="shared" si="33"/>
        <v>0</v>
      </c>
    </row>
    <row r="34" spans="1:24" ht="14.25" hidden="1" x14ac:dyDescent="0.3">
      <c r="A34" s="239" t="s">
        <v>754</v>
      </c>
      <c r="B34" s="184" t="str">
        <f>VLOOKUP(A34,'APPVI VLOOKUP NAMES'!$A$2:$C$292,3,FALSE)</f>
        <v>Long Island Power Authority - KeySpan</v>
      </c>
      <c r="C34" s="314"/>
      <c r="D34" s="186">
        <f t="shared" si="24"/>
        <v>4470066</v>
      </c>
      <c r="E34" s="187" t="s">
        <v>1355</v>
      </c>
      <c r="F34" s="722"/>
      <c r="G34" s="189">
        <f t="shared" si="30"/>
        <v>0</v>
      </c>
      <c r="H34" s="164">
        <f t="shared" ref="H34:K37" si="34">ROUND(+H$6*$F34,0)</f>
        <v>0</v>
      </c>
      <c r="I34" s="164">
        <f t="shared" si="34"/>
        <v>0</v>
      </c>
      <c r="J34" s="164">
        <f t="shared" si="34"/>
        <v>0</v>
      </c>
      <c r="K34" s="164">
        <f t="shared" si="34"/>
        <v>0</v>
      </c>
      <c r="L34" s="213">
        <f t="shared" si="2"/>
        <v>0</v>
      </c>
      <c r="M34" s="191">
        <f t="shared" si="3"/>
        <v>0</v>
      </c>
      <c r="N34" s="192">
        <f t="shared" si="4"/>
        <v>0</v>
      </c>
      <c r="O34" s="192">
        <f t="shared" si="5"/>
        <v>0</v>
      </c>
      <c r="P34" s="192">
        <f t="shared" si="6"/>
        <v>0</v>
      </c>
      <c r="Q34" s="192">
        <f t="shared" si="7"/>
        <v>0</v>
      </c>
      <c r="R34" s="193">
        <f t="shared" si="8"/>
        <v>0</v>
      </c>
      <c r="T34" s="206">
        <f t="shared" ref="T34:X38" si="35">ROUND(+G$6*$F34,5)</f>
        <v>0</v>
      </c>
      <c r="U34" s="206">
        <f t="shared" si="35"/>
        <v>0</v>
      </c>
      <c r="V34" s="206">
        <f t="shared" si="35"/>
        <v>0</v>
      </c>
      <c r="W34" s="206">
        <f t="shared" si="35"/>
        <v>0</v>
      </c>
      <c r="X34" s="208">
        <f t="shared" si="35"/>
        <v>0</v>
      </c>
    </row>
    <row r="35" spans="1:24" ht="14.25" hidden="1" customHeight="1" x14ac:dyDescent="0.3">
      <c r="A35" s="183" t="s">
        <v>549</v>
      </c>
      <c r="B35" s="184" t="str">
        <f>VLOOKUP(A35,'APPVI VLOOKUP NAMES'!$A$2:$C$292,3,FALSE)</f>
        <v>Lower Colorado River Authority</v>
      </c>
      <c r="C35" s="314"/>
      <c r="D35" s="186">
        <f t="shared" si="24"/>
        <v>4470066</v>
      </c>
      <c r="E35" s="187" t="s">
        <v>1355</v>
      </c>
      <c r="F35" s="722"/>
      <c r="G35" s="189">
        <f t="shared" si="30"/>
        <v>0</v>
      </c>
      <c r="H35" s="164">
        <f t="shared" si="34"/>
        <v>0</v>
      </c>
      <c r="I35" s="164">
        <f t="shared" si="34"/>
        <v>0</v>
      </c>
      <c r="J35" s="164">
        <f t="shared" ref="J35:K37" si="36">ROUND(+J$6*$F35,0)</f>
        <v>0</v>
      </c>
      <c r="K35" s="164">
        <f t="shared" si="36"/>
        <v>0</v>
      </c>
      <c r="L35" s="213">
        <f t="shared" si="2"/>
        <v>0</v>
      </c>
      <c r="M35" s="191">
        <f t="shared" si="3"/>
        <v>0</v>
      </c>
      <c r="N35" s="192">
        <f t="shared" si="4"/>
        <v>0</v>
      </c>
      <c r="O35" s="192">
        <f t="shared" si="5"/>
        <v>0</v>
      </c>
      <c r="P35" s="192">
        <f t="shared" si="6"/>
        <v>0</v>
      </c>
      <c r="Q35" s="192">
        <f t="shared" si="7"/>
        <v>0</v>
      </c>
      <c r="R35" s="193">
        <f t="shared" si="8"/>
        <v>0</v>
      </c>
      <c r="T35" s="206">
        <f t="shared" si="35"/>
        <v>0</v>
      </c>
      <c r="U35" s="206">
        <f t="shared" si="35"/>
        <v>0</v>
      </c>
      <c r="V35" s="206">
        <f t="shared" si="35"/>
        <v>0</v>
      </c>
      <c r="W35" s="206">
        <f t="shared" si="35"/>
        <v>0</v>
      </c>
      <c r="X35" s="208">
        <f t="shared" si="35"/>
        <v>0</v>
      </c>
    </row>
    <row r="36" spans="1:24" ht="14.25" hidden="1" customHeight="1" x14ac:dyDescent="0.3">
      <c r="A36" s="183" t="s">
        <v>566</v>
      </c>
      <c r="B36" s="184" t="str">
        <f>VLOOKUP(A36,'APPVI VLOOKUP NAMES'!$A$2:$C$292,3,FALSE)</f>
        <v>Louisville Gas &amp; Electric, Co.</v>
      </c>
      <c r="C36" s="314"/>
      <c r="D36" s="186">
        <f t="shared" si="24"/>
        <v>4470066</v>
      </c>
      <c r="E36" s="187" t="s">
        <v>1355</v>
      </c>
      <c r="F36" s="722"/>
      <c r="G36" s="189">
        <f t="shared" si="30"/>
        <v>0</v>
      </c>
      <c r="H36" s="164">
        <f t="shared" si="34"/>
        <v>0</v>
      </c>
      <c r="I36" s="164">
        <f t="shared" si="34"/>
        <v>0</v>
      </c>
      <c r="J36" s="164">
        <f t="shared" si="36"/>
        <v>0</v>
      </c>
      <c r="K36" s="164">
        <f t="shared" si="36"/>
        <v>0</v>
      </c>
      <c r="L36" s="213">
        <f>SUM(G36:K36)</f>
        <v>0</v>
      </c>
      <c r="M36" s="191">
        <f>IF($E36="02",$L36-G36,-G36)</f>
        <v>0</v>
      </c>
      <c r="N36" s="192">
        <f>IF($E36="03",$L36-H36,-H36)</f>
        <v>0</v>
      </c>
      <c r="O36" s="192">
        <f>IF($E36="04",$L36-I36,-I36)</f>
        <v>0</v>
      </c>
      <c r="P36" s="192">
        <f>IF($E36="07",$L36-J36,-J36)</f>
        <v>0</v>
      </c>
      <c r="Q36" s="192">
        <f>IF($E36="10",$L36-K36,-K36)</f>
        <v>0</v>
      </c>
      <c r="R36" s="193">
        <f>+Q36+P36+O36+N36+M36</f>
        <v>0</v>
      </c>
      <c r="T36" s="206">
        <f t="shared" ref="T36:X37" si="37">ROUND(+G$6*$F36,5)</f>
        <v>0</v>
      </c>
      <c r="U36" s="206">
        <f t="shared" si="37"/>
        <v>0</v>
      </c>
      <c r="V36" s="206">
        <f t="shared" si="37"/>
        <v>0</v>
      </c>
      <c r="W36" s="206">
        <f t="shared" si="37"/>
        <v>0</v>
      </c>
      <c r="X36" s="208">
        <f t="shared" si="37"/>
        <v>0</v>
      </c>
    </row>
    <row r="37" spans="1:24" ht="14.25" hidden="1" customHeight="1" x14ac:dyDescent="0.3">
      <c r="A37" s="183" t="s">
        <v>2096</v>
      </c>
      <c r="B37" s="184" t="str">
        <f>VLOOKUP(A37,'APPVI VLOOKUP NAMES'!$A$2:$C$292,3,FALSE)</f>
        <v>Mid-Continent Area Power Pool</v>
      </c>
      <c r="C37" s="314"/>
      <c r="D37" s="186">
        <f t="shared" si="24"/>
        <v>4470066</v>
      </c>
      <c r="E37" s="187" t="s">
        <v>1350</v>
      </c>
      <c r="F37" s="723"/>
      <c r="G37" s="189">
        <f t="shared" si="30"/>
        <v>0</v>
      </c>
      <c r="H37" s="164">
        <f t="shared" si="34"/>
        <v>0</v>
      </c>
      <c r="I37" s="164">
        <f t="shared" si="34"/>
        <v>0</v>
      </c>
      <c r="J37" s="164">
        <f t="shared" si="36"/>
        <v>0</v>
      </c>
      <c r="K37" s="164">
        <f t="shared" si="36"/>
        <v>0</v>
      </c>
      <c r="L37" s="213">
        <f>SUM(G37:K37)</f>
        <v>0</v>
      </c>
      <c r="M37" s="191">
        <f>IF($E37="02",$L37-G37,-G37)</f>
        <v>0</v>
      </c>
      <c r="N37" s="192">
        <f>IF($E37="03",$L37-H37,-H37)</f>
        <v>0</v>
      </c>
      <c r="O37" s="192">
        <f>IF($E37="04",$L37-I37,-I37)</f>
        <v>0</v>
      </c>
      <c r="P37" s="192">
        <f>IF($E37="07",$L37-J37,-J37)</f>
        <v>0</v>
      </c>
      <c r="Q37" s="192">
        <f>IF($E37="10",$L37-K37,-K37)</f>
        <v>0</v>
      </c>
      <c r="R37" s="193">
        <f>+Q37+P37+O37+N37+M37</f>
        <v>0</v>
      </c>
      <c r="T37" s="206">
        <f t="shared" si="37"/>
        <v>0</v>
      </c>
      <c r="U37" s="206">
        <f t="shared" si="37"/>
        <v>0</v>
      </c>
      <c r="V37" s="206">
        <f t="shared" si="37"/>
        <v>0</v>
      </c>
      <c r="W37" s="206">
        <f t="shared" si="37"/>
        <v>0</v>
      </c>
      <c r="X37" s="208">
        <f t="shared" si="37"/>
        <v>0</v>
      </c>
    </row>
    <row r="38" spans="1:24" ht="14.25" hidden="1" x14ac:dyDescent="0.3">
      <c r="A38" s="239" t="s">
        <v>2074</v>
      </c>
      <c r="B38" s="184" t="str">
        <f>VLOOKUP(A38,'APPVI VLOOKUP NAMES'!$A$2:$C$292,3,FALSE)</f>
        <v>Mid-Continent Power Corp.</v>
      </c>
      <c r="C38" s="314"/>
      <c r="D38" s="186">
        <f t="shared" si="24"/>
        <v>4470066</v>
      </c>
      <c r="E38" s="187" t="s">
        <v>1350</v>
      </c>
      <c r="F38" s="722"/>
      <c r="G38" s="189">
        <f t="shared" si="30"/>
        <v>0</v>
      </c>
      <c r="H38" s="164">
        <f>ROUND(+H$6*$F38,0)</f>
        <v>0</v>
      </c>
      <c r="I38" s="164">
        <f>ROUND(+I$6*$F38,0)</f>
        <v>0</v>
      </c>
      <c r="J38" s="164">
        <f>ROUND(+J$6*$F38,0)</f>
        <v>0</v>
      </c>
      <c r="K38" s="164">
        <f>ROUND(+K$6*$F38,0)</f>
        <v>0</v>
      </c>
      <c r="L38" s="213">
        <f t="shared" si="2"/>
        <v>0</v>
      </c>
      <c r="M38" s="191">
        <f t="shared" si="3"/>
        <v>0</v>
      </c>
      <c r="N38" s="192">
        <f t="shared" si="4"/>
        <v>0</v>
      </c>
      <c r="O38" s="192">
        <f t="shared" si="5"/>
        <v>0</v>
      </c>
      <c r="P38" s="192">
        <f t="shared" si="6"/>
        <v>0</v>
      </c>
      <c r="Q38" s="192">
        <f t="shared" si="7"/>
        <v>0</v>
      </c>
      <c r="R38" s="193">
        <f t="shared" si="8"/>
        <v>0</v>
      </c>
      <c r="T38" s="206">
        <f t="shared" si="35"/>
        <v>0</v>
      </c>
      <c r="U38" s="206">
        <f t="shared" si="35"/>
        <v>0</v>
      </c>
      <c r="V38" s="206">
        <f t="shared" si="35"/>
        <v>0</v>
      </c>
      <c r="W38" s="206">
        <f t="shared" si="35"/>
        <v>0</v>
      </c>
      <c r="X38" s="208">
        <f t="shared" si="35"/>
        <v>0</v>
      </c>
    </row>
    <row r="39" spans="1:24" ht="14.25" hidden="1" x14ac:dyDescent="0.3">
      <c r="A39" s="239" t="s">
        <v>566</v>
      </c>
      <c r="B39" s="184" t="str">
        <f>VLOOKUP(A39,'APPVI VLOOKUP NAMES'!$A$2:$C$292,3,FALSE)</f>
        <v>Louisville Gas &amp; Electric, Co.</v>
      </c>
      <c r="C39" s="386"/>
      <c r="D39" s="186">
        <f t="shared" si="24"/>
        <v>4470066</v>
      </c>
      <c r="E39" s="250" t="s">
        <v>1350</v>
      </c>
      <c r="F39" s="722"/>
      <c r="G39" s="387">
        <f t="shared" ref="G39:K40" si="38">ROUND(+G$6*$F39,0)</f>
        <v>0</v>
      </c>
      <c r="H39" s="242">
        <f t="shared" si="38"/>
        <v>0</v>
      </c>
      <c r="I39" s="242">
        <f t="shared" si="38"/>
        <v>0</v>
      </c>
      <c r="J39" s="242">
        <f t="shared" si="38"/>
        <v>0</v>
      </c>
      <c r="K39" s="242">
        <f>ROUND(+K$6*$F39,0)</f>
        <v>0</v>
      </c>
      <c r="L39" s="213">
        <f t="shared" si="2"/>
        <v>0</v>
      </c>
      <c r="M39" s="388">
        <f t="shared" si="3"/>
        <v>0</v>
      </c>
      <c r="N39" s="389">
        <f t="shared" si="4"/>
        <v>0</v>
      </c>
      <c r="O39" s="389">
        <f t="shared" si="5"/>
        <v>0</v>
      </c>
      <c r="P39" s="389">
        <f t="shared" si="6"/>
        <v>0</v>
      </c>
      <c r="Q39" s="389">
        <f t="shared" si="7"/>
        <v>0</v>
      </c>
      <c r="R39" s="390">
        <f t="shared" si="8"/>
        <v>0</v>
      </c>
      <c r="T39" s="206">
        <f t="shared" ref="T39:X42" si="39">ROUND(+G$6*$F39,5)</f>
        <v>0</v>
      </c>
      <c r="U39" s="206">
        <f t="shared" si="39"/>
        <v>0</v>
      </c>
      <c r="V39" s="206">
        <f t="shared" si="39"/>
        <v>0</v>
      </c>
      <c r="W39" s="206">
        <f t="shared" si="39"/>
        <v>0</v>
      </c>
      <c r="X39" s="208">
        <f t="shared" si="39"/>
        <v>0</v>
      </c>
    </row>
    <row r="40" spans="1:24" ht="14.25" hidden="1" x14ac:dyDescent="0.3">
      <c r="A40" s="239" t="s">
        <v>1358</v>
      </c>
      <c r="B40" s="184" t="str">
        <f>VLOOKUP(A40,'APPVI VLOOKUP NAMES'!$A$2:$C$292,3,FALSE)</f>
        <v>MI Elect Coord Syst-Joint Mer</v>
      </c>
      <c r="C40" s="386"/>
      <c r="D40" s="186">
        <f t="shared" si="24"/>
        <v>4470066</v>
      </c>
      <c r="E40" s="250" t="s">
        <v>1355</v>
      </c>
      <c r="F40" s="722"/>
      <c r="G40" s="387">
        <f t="shared" si="38"/>
        <v>0</v>
      </c>
      <c r="H40" s="242">
        <f t="shared" si="38"/>
        <v>0</v>
      </c>
      <c r="I40" s="242">
        <f t="shared" si="38"/>
        <v>0</v>
      </c>
      <c r="J40" s="242">
        <f t="shared" si="38"/>
        <v>0</v>
      </c>
      <c r="K40" s="242">
        <f t="shared" si="38"/>
        <v>0</v>
      </c>
      <c r="L40" s="213">
        <f t="shared" si="2"/>
        <v>0</v>
      </c>
      <c r="M40" s="388">
        <f t="shared" si="3"/>
        <v>0</v>
      </c>
      <c r="N40" s="389">
        <f t="shared" si="4"/>
        <v>0</v>
      </c>
      <c r="O40" s="389">
        <f t="shared" si="5"/>
        <v>0</v>
      </c>
      <c r="P40" s="389">
        <f t="shared" si="6"/>
        <v>0</v>
      </c>
      <c r="Q40" s="389">
        <f t="shared" si="7"/>
        <v>0</v>
      </c>
      <c r="R40" s="390">
        <f t="shared" si="8"/>
        <v>0</v>
      </c>
      <c r="T40" s="206">
        <f t="shared" si="39"/>
        <v>0</v>
      </c>
      <c r="U40" s="206">
        <f t="shared" si="39"/>
        <v>0</v>
      </c>
      <c r="V40" s="206">
        <f t="shared" si="39"/>
        <v>0</v>
      </c>
      <c r="W40" s="206">
        <f t="shared" si="39"/>
        <v>0</v>
      </c>
      <c r="X40" s="208">
        <f t="shared" si="39"/>
        <v>0</v>
      </c>
    </row>
    <row r="41" spans="1:24" s="379" customFormat="1" ht="15" customHeight="1" x14ac:dyDescent="0.3">
      <c r="A41" s="239" t="s">
        <v>1277</v>
      </c>
      <c r="B41" s="700" t="str">
        <f>VLOOKUP(A41,'APPVI VLOOKUP NAMES'!$A$2:$C$292,3,FALSE)</f>
        <v>Midwest Retail</v>
      </c>
      <c r="C41" s="386" t="s">
        <v>424</v>
      </c>
      <c r="D41" s="978">
        <f>IF(C41="(2)",4210020,4470066)</f>
        <v>4470066</v>
      </c>
      <c r="E41" s="250" t="s">
        <v>1350</v>
      </c>
      <c r="F41" s="722">
        <v>87775.31</v>
      </c>
      <c r="G41" s="387">
        <f>ROUND(+G$6*$F41,0)</f>
        <v>28417</v>
      </c>
      <c r="H41" s="242">
        <f>ROUND(+H$6*$F41,0)</f>
        <v>5893</v>
      </c>
      <c r="I41" s="242">
        <f>ROUND(+I$6*$F41,0)</f>
        <v>17088</v>
      </c>
      <c r="J41" s="242">
        <f>ROUND(+J$6*$F41,0)</f>
        <v>19995</v>
      </c>
      <c r="K41" s="242">
        <f>ROUND(+K$6*$F41,0)</f>
        <v>16382</v>
      </c>
      <c r="L41" s="755">
        <f>SUM(G41:K41)</f>
        <v>87775</v>
      </c>
      <c r="M41" s="388">
        <f>IF($E41="02",$L41-G41,-G41)</f>
        <v>-28417</v>
      </c>
      <c r="N41" s="389">
        <f>IF($E41="03",$L41-H41,-H41)</f>
        <v>-5893</v>
      </c>
      <c r="O41" s="389">
        <f>IF($E41="04",$L41-I41,-I41)</f>
        <v>-17088</v>
      </c>
      <c r="P41" s="389">
        <f>IF($E41="07",$L41-J41,-J41)</f>
        <v>67780</v>
      </c>
      <c r="Q41" s="389">
        <f>IF($E41="10",$L41-K41,-K41)</f>
        <v>-16382</v>
      </c>
      <c r="R41" s="390">
        <f>+Q41+P41+O41+N41+M41</f>
        <v>0</v>
      </c>
      <c r="T41" s="701">
        <f t="shared" si="39"/>
        <v>28417.25661</v>
      </c>
      <c r="U41" s="701">
        <f t="shared" si="39"/>
        <v>5893.2343099999998</v>
      </c>
      <c r="V41" s="701">
        <f t="shared" si="39"/>
        <v>17088.09735</v>
      </c>
      <c r="W41" s="701">
        <f t="shared" si="39"/>
        <v>19995.215619999999</v>
      </c>
      <c r="X41" s="702">
        <f t="shared" si="39"/>
        <v>16381.50611</v>
      </c>
    </row>
    <row r="42" spans="1:24" s="379" customFormat="1" ht="15" customHeight="1" x14ac:dyDescent="0.3">
      <c r="A42" s="239" t="s">
        <v>1948</v>
      </c>
      <c r="B42" s="700" t="str">
        <f>VLOOKUP(A42,'APPVI VLOOKUP NAMES'!$A$2:$C$292,3,FALSE)</f>
        <v>Midwest Trading</v>
      </c>
      <c r="C42" s="386"/>
      <c r="D42" s="978">
        <f>IF(C42="(2)",4210020,4470006)</f>
        <v>4470006</v>
      </c>
      <c r="E42" s="250" t="s">
        <v>1350</v>
      </c>
      <c r="F42" s="722">
        <v>120446.62</v>
      </c>
      <c r="G42" s="387">
        <f>ROUND(+G$6*$F42,0)</f>
        <v>38995</v>
      </c>
      <c r="H42" s="242">
        <f>ROUND(+H$6*$F42,0)</f>
        <v>8087</v>
      </c>
      <c r="I42" s="242">
        <f>ROUND(+I$6*$F42,0)-1</f>
        <v>23448</v>
      </c>
      <c r="J42" s="242">
        <f>ROUND(+J$6*$F42,0)</f>
        <v>27438</v>
      </c>
      <c r="K42" s="242">
        <f>ROUND(+K$6*$F42,0)</f>
        <v>22479</v>
      </c>
      <c r="L42" s="213">
        <f>SUM(G42:K42)</f>
        <v>120447</v>
      </c>
      <c r="M42" s="388">
        <f>IF($E42="02",$L42-G42,-G42)</f>
        <v>-38995</v>
      </c>
      <c r="N42" s="389">
        <f>IF($E42="03",$L42-H42,-H42)</f>
        <v>-8087</v>
      </c>
      <c r="O42" s="389">
        <f>IF($E42="04",$L42-I42,-I42)</f>
        <v>-23448</v>
      </c>
      <c r="P42" s="389">
        <f>IF($E42="07",$L42-J42,-J42)</f>
        <v>93009</v>
      </c>
      <c r="Q42" s="389">
        <f>IF($E42="10",$L42-K42,-K42)</f>
        <v>-22479</v>
      </c>
      <c r="R42" s="390">
        <f>+Q42+P42+O42+N42+M42</f>
        <v>0</v>
      </c>
      <c r="T42" s="701">
        <f t="shared" si="39"/>
        <v>38994.593229999999</v>
      </c>
      <c r="U42" s="701">
        <f t="shared" si="39"/>
        <v>8086.7860700000001</v>
      </c>
      <c r="V42" s="701">
        <f t="shared" si="39"/>
        <v>23448.547979999999</v>
      </c>
      <c r="W42" s="701">
        <f t="shared" si="39"/>
        <v>27437.740040000001</v>
      </c>
      <c r="X42" s="702">
        <f t="shared" si="39"/>
        <v>22478.952689999998</v>
      </c>
    </row>
    <row r="43" spans="1:24" ht="15" customHeight="1" x14ac:dyDescent="0.3">
      <c r="A43" s="239" t="s">
        <v>1949</v>
      </c>
      <c r="B43" s="184" t="str">
        <f>VLOOKUP(A43,'APPVI VLOOKUP NAMES'!$A$2:$C$292,3,FALSE)</f>
        <v>Midwest Auction</v>
      </c>
      <c r="C43" s="314"/>
      <c r="D43" s="186">
        <f>IF(C43="(2)",4210020,5550099)</f>
        <v>5550099</v>
      </c>
      <c r="E43" s="250" t="s">
        <v>1350</v>
      </c>
      <c r="F43" s="722">
        <v>514770.96</v>
      </c>
      <c r="G43" s="753">
        <f>ROUND(+G$6*$F43,0)</f>
        <v>166657</v>
      </c>
      <c r="H43" s="754">
        <f>ROUND(+H$6*$F43,0)</f>
        <v>34562</v>
      </c>
      <c r="I43" s="754">
        <f>ROUND(+I$6*$F43,0)</f>
        <v>100216</v>
      </c>
      <c r="J43" s="754">
        <f>ROUND(+J$6*$F43,0)</f>
        <v>117265</v>
      </c>
      <c r="K43" s="754">
        <f>ROUND(+K$6*$F43,0)-1</f>
        <v>96071</v>
      </c>
      <c r="L43" s="755">
        <f>SUM(G43:K43)</f>
        <v>514771</v>
      </c>
      <c r="M43" s="388">
        <f>IF($E43="02",$L43-G43,-G43)</f>
        <v>-166657</v>
      </c>
      <c r="N43" s="389">
        <f>IF($E43="03",$L43-H43,-H43)</f>
        <v>-34562</v>
      </c>
      <c r="O43" s="389">
        <f>IF($E43="04",$L43-I43,-I43)</f>
        <v>-100216</v>
      </c>
      <c r="P43" s="389">
        <f>IF($E43="07",$L43-J43,-J43)</f>
        <v>397506</v>
      </c>
      <c r="Q43" s="389">
        <f>IF($E43="10",$L43-K43,-K43)</f>
        <v>-96071</v>
      </c>
      <c r="R43" s="390">
        <f>+Q43+P43+O43+N43+M43</f>
        <v>0</v>
      </c>
      <c r="T43" s="206">
        <f t="shared" ref="T43:X44" si="40">ROUND(+G$6*$F43,5)</f>
        <v>166657.09830000001</v>
      </c>
      <c r="U43" s="206">
        <f t="shared" si="40"/>
        <v>34561.722249999999</v>
      </c>
      <c r="V43" s="206">
        <f t="shared" si="40"/>
        <v>100215.61049000001</v>
      </c>
      <c r="W43" s="206">
        <f t="shared" si="40"/>
        <v>117264.82468999999</v>
      </c>
      <c r="X43" s="208">
        <f t="shared" si="40"/>
        <v>96071.704259999999</v>
      </c>
    </row>
    <row r="44" spans="1:24" ht="14.25" hidden="1" customHeight="1" x14ac:dyDescent="0.3">
      <c r="A44" s="239" t="s">
        <v>1835</v>
      </c>
      <c r="B44" s="184" t="str">
        <f>VLOOKUP(A44,'APPVI VLOOKUP NAMES'!$A$2:$C$292,3,FALSE)</f>
        <v>Morgan Stanley Capt.</v>
      </c>
      <c r="C44" s="391"/>
      <c r="D44" s="186">
        <f t="shared" si="24"/>
        <v>4470066</v>
      </c>
      <c r="E44" s="250" t="s">
        <v>1350</v>
      </c>
      <c r="F44" s="722"/>
      <c r="G44" s="387">
        <f t="shared" ref="G44:H46" si="41">ROUND(+G$6*$F44,0)</f>
        <v>0</v>
      </c>
      <c r="H44" s="242">
        <f t="shared" si="41"/>
        <v>0</v>
      </c>
      <c r="I44" s="242">
        <f t="shared" ref="I44:K45" si="42">ROUND(+I$6*$F44,0)</f>
        <v>0</v>
      </c>
      <c r="J44" s="242">
        <f t="shared" si="42"/>
        <v>0</v>
      </c>
      <c r="K44" s="242">
        <f t="shared" si="42"/>
        <v>0</v>
      </c>
      <c r="L44" s="213">
        <f>SUM(G44:K44)</f>
        <v>0</v>
      </c>
      <c r="M44" s="388">
        <f>IF($E44="02",$L44-G44,-G44)</f>
        <v>0</v>
      </c>
      <c r="N44" s="389">
        <f>IF($E44="03",$L44-H44,-H44)</f>
        <v>0</v>
      </c>
      <c r="O44" s="389">
        <f>IF($E44="04",$L44-I44,-I44)</f>
        <v>0</v>
      </c>
      <c r="P44" s="389">
        <f>IF($E44="07",$L44-J44,-J44)</f>
        <v>0</v>
      </c>
      <c r="Q44" s="389">
        <f>IF($E44="10",$L44-K44,-K44)</f>
        <v>0</v>
      </c>
      <c r="R44" s="390">
        <f>+Q44+P44+O44+N44+M44</f>
        <v>0</v>
      </c>
      <c r="T44" s="206">
        <f t="shared" si="40"/>
        <v>0</v>
      </c>
      <c r="U44" s="206">
        <f t="shared" si="40"/>
        <v>0</v>
      </c>
      <c r="V44" s="206">
        <f t="shared" si="40"/>
        <v>0</v>
      </c>
      <c r="W44" s="206">
        <f t="shared" si="40"/>
        <v>0</v>
      </c>
      <c r="X44" s="208">
        <f t="shared" si="40"/>
        <v>0</v>
      </c>
    </row>
    <row r="45" spans="1:24" ht="14.25" hidden="1" customHeight="1" x14ac:dyDescent="0.3">
      <c r="A45" s="239" t="s">
        <v>1859</v>
      </c>
      <c r="B45" s="184" t="str">
        <f>VLOOKUP(A45,'APPVI VLOOKUP NAMES'!$A$2:$C$292,3,FALSE)</f>
        <v>NRG Power Marketing, Inc.</v>
      </c>
      <c r="C45" s="391"/>
      <c r="D45" s="186">
        <f t="shared" si="24"/>
        <v>4470066</v>
      </c>
      <c r="E45" s="250" t="s">
        <v>1350</v>
      </c>
      <c r="F45" s="722"/>
      <c r="G45" s="387">
        <f t="shared" si="41"/>
        <v>0</v>
      </c>
      <c r="H45" s="242">
        <f t="shared" si="41"/>
        <v>0</v>
      </c>
      <c r="I45" s="242">
        <f t="shared" si="42"/>
        <v>0</v>
      </c>
      <c r="J45" s="242">
        <f t="shared" si="42"/>
        <v>0</v>
      </c>
      <c r="K45" s="242">
        <f t="shared" si="42"/>
        <v>0</v>
      </c>
      <c r="L45" s="213">
        <f>SUM(G45:K45)</f>
        <v>0</v>
      </c>
      <c r="M45" s="388">
        <f>IF($E45="02",$L45-G45,-G45)</f>
        <v>0</v>
      </c>
      <c r="N45" s="389">
        <f>IF($E45="03",$L45-H45,-H45)</f>
        <v>0</v>
      </c>
      <c r="O45" s="389">
        <f>IF($E45="04",$L45-I45,-I45)</f>
        <v>0</v>
      </c>
      <c r="P45" s="389">
        <f>IF($E45="07",$L45-J45,-J45)</f>
        <v>0</v>
      </c>
      <c r="Q45" s="389">
        <f>IF($E45="10",$L45-K45,-K45)</f>
        <v>0</v>
      </c>
      <c r="R45" s="390">
        <f>+Q45+P45+O45+N45+M45</f>
        <v>0</v>
      </c>
      <c r="T45" s="206">
        <f t="shared" ref="T45:X48" si="43">ROUND(+G$6*$F45,5)</f>
        <v>0</v>
      </c>
      <c r="U45" s="206">
        <f t="shared" si="43"/>
        <v>0</v>
      </c>
      <c r="V45" s="206">
        <f t="shared" si="43"/>
        <v>0</v>
      </c>
      <c r="W45" s="206">
        <f t="shared" si="43"/>
        <v>0</v>
      </c>
      <c r="X45" s="208">
        <f t="shared" si="43"/>
        <v>0</v>
      </c>
    </row>
    <row r="46" spans="1:24" ht="14.25" hidden="1" x14ac:dyDescent="0.3">
      <c r="A46" s="239" t="s">
        <v>1839</v>
      </c>
      <c r="B46" s="184" t="str">
        <f>VLOOKUP(A46,'APPVI VLOOKUP NAMES'!$A$2:$C$292,3,FALSE)</f>
        <v>NC Electric Membership Corp.</v>
      </c>
      <c r="C46" s="250"/>
      <c r="D46" s="186">
        <f t="shared" si="24"/>
        <v>4470066</v>
      </c>
      <c r="E46" s="250" t="s">
        <v>1352</v>
      </c>
      <c r="F46" s="722"/>
      <c r="G46" s="387">
        <f t="shared" si="41"/>
        <v>0</v>
      </c>
      <c r="H46" s="242">
        <f t="shared" si="41"/>
        <v>0</v>
      </c>
      <c r="I46" s="242">
        <f t="shared" ref="H46:I51" si="44">ROUND(+I$6*$F46,0)</f>
        <v>0</v>
      </c>
      <c r="J46" s="242">
        <f t="shared" ref="J46:K51" si="45">ROUND(+J$6*$F46,0)</f>
        <v>0</v>
      </c>
      <c r="K46" s="242">
        <f t="shared" si="45"/>
        <v>0</v>
      </c>
      <c r="L46" s="213">
        <f t="shared" si="2"/>
        <v>0</v>
      </c>
      <c r="M46" s="388">
        <f t="shared" si="3"/>
        <v>0</v>
      </c>
      <c r="N46" s="389">
        <f t="shared" si="4"/>
        <v>0</v>
      </c>
      <c r="O46" s="389">
        <f t="shared" si="5"/>
        <v>0</v>
      </c>
      <c r="P46" s="389">
        <f t="shared" si="6"/>
        <v>0</v>
      </c>
      <c r="Q46" s="389">
        <f t="shared" si="7"/>
        <v>0</v>
      </c>
      <c r="R46" s="390">
        <f t="shared" si="8"/>
        <v>0</v>
      </c>
      <c r="T46" s="206">
        <f t="shared" si="43"/>
        <v>0</v>
      </c>
      <c r="U46" s="206">
        <f t="shared" si="43"/>
        <v>0</v>
      </c>
      <c r="V46" s="206">
        <f t="shared" si="43"/>
        <v>0</v>
      </c>
      <c r="W46" s="206">
        <f t="shared" si="43"/>
        <v>0</v>
      </c>
      <c r="X46" s="208">
        <f t="shared" si="43"/>
        <v>0</v>
      </c>
    </row>
    <row r="47" spans="1:24" ht="14.25" hidden="1" x14ac:dyDescent="0.3">
      <c r="A47" s="239" t="s">
        <v>1853</v>
      </c>
      <c r="B47" s="184" t="str">
        <f>VLOOKUP(A47,'APPVI VLOOKUP NAMES'!$A$2:$C$292,3,FALSE)</f>
        <v>NIPSCO Energy Management</v>
      </c>
      <c r="C47" s="250"/>
      <c r="D47" s="186">
        <f t="shared" si="24"/>
        <v>4470066</v>
      </c>
      <c r="E47" s="250" t="s">
        <v>1355</v>
      </c>
      <c r="F47" s="722"/>
      <c r="G47" s="387">
        <f t="shared" ref="G47:G52" si="46">ROUND(+G$6*$F47,0)</f>
        <v>0</v>
      </c>
      <c r="H47" s="242">
        <f t="shared" si="44"/>
        <v>0</v>
      </c>
      <c r="I47" s="242">
        <f t="shared" si="44"/>
        <v>0</v>
      </c>
      <c r="J47" s="242">
        <f t="shared" si="45"/>
        <v>0</v>
      </c>
      <c r="K47" s="242">
        <f t="shared" si="45"/>
        <v>0</v>
      </c>
      <c r="L47" s="213">
        <f t="shared" si="2"/>
        <v>0</v>
      </c>
      <c r="M47" s="388">
        <f t="shared" si="3"/>
        <v>0</v>
      </c>
      <c r="N47" s="389">
        <f t="shared" si="4"/>
        <v>0</v>
      </c>
      <c r="O47" s="389">
        <f t="shared" si="5"/>
        <v>0</v>
      </c>
      <c r="P47" s="389">
        <f t="shared" si="6"/>
        <v>0</v>
      </c>
      <c r="Q47" s="389">
        <f t="shared" si="7"/>
        <v>0</v>
      </c>
      <c r="R47" s="390">
        <f t="shared" si="8"/>
        <v>0</v>
      </c>
      <c r="T47" s="206">
        <f t="shared" si="43"/>
        <v>0</v>
      </c>
      <c r="U47" s="206">
        <f t="shared" si="43"/>
        <v>0</v>
      </c>
      <c r="V47" s="206">
        <f t="shared" si="43"/>
        <v>0</v>
      </c>
      <c r="W47" s="206">
        <f t="shared" si="43"/>
        <v>0</v>
      </c>
      <c r="X47" s="208">
        <f t="shared" si="43"/>
        <v>0</v>
      </c>
    </row>
    <row r="48" spans="1:24" ht="14.25" hidden="1" x14ac:dyDescent="0.3">
      <c r="A48" s="239" t="s">
        <v>1898</v>
      </c>
      <c r="B48" s="184" t="str">
        <f>VLOOKUP(A48,'APPVI VLOOKUP NAMES'!$A$2:$C$292,3,FALSE)</f>
        <v>Nevada Power Co.- Power Mktg</v>
      </c>
      <c r="C48" s="250"/>
      <c r="D48" s="186">
        <f t="shared" si="24"/>
        <v>4470066</v>
      </c>
      <c r="E48" s="250" t="s">
        <v>1350</v>
      </c>
      <c r="F48" s="722"/>
      <c r="G48" s="387">
        <f t="shared" si="46"/>
        <v>0</v>
      </c>
      <c r="H48" s="242">
        <f t="shared" si="44"/>
        <v>0</v>
      </c>
      <c r="I48" s="242">
        <f t="shared" si="44"/>
        <v>0</v>
      </c>
      <c r="J48" s="242">
        <f t="shared" si="45"/>
        <v>0</v>
      </c>
      <c r="K48" s="242">
        <f t="shared" si="45"/>
        <v>0</v>
      </c>
      <c r="L48" s="213">
        <f t="shared" si="2"/>
        <v>0</v>
      </c>
      <c r="M48" s="388">
        <f t="shared" si="3"/>
        <v>0</v>
      </c>
      <c r="N48" s="389">
        <f t="shared" si="4"/>
        <v>0</v>
      </c>
      <c r="O48" s="389">
        <f t="shared" si="5"/>
        <v>0</v>
      </c>
      <c r="P48" s="389">
        <f t="shared" si="6"/>
        <v>0</v>
      </c>
      <c r="Q48" s="389">
        <f t="shared" si="7"/>
        <v>0</v>
      </c>
      <c r="R48" s="390">
        <f t="shared" si="8"/>
        <v>0</v>
      </c>
      <c r="T48" s="206">
        <f t="shared" si="43"/>
        <v>0</v>
      </c>
      <c r="U48" s="206">
        <f t="shared" si="43"/>
        <v>0</v>
      </c>
      <c r="V48" s="206">
        <f t="shared" si="43"/>
        <v>0</v>
      </c>
      <c r="W48" s="206">
        <f t="shared" si="43"/>
        <v>0</v>
      </c>
      <c r="X48" s="208">
        <f t="shared" si="43"/>
        <v>0</v>
      </c>
    </row>
    <row r="49" spans="1:24" ht="14.25" hidden="1" x14ac:dyDescent="0.3">
      <c r="A49" s="239" t="s">
        <v>1930</v>
      </c>
      <c r="B49" s="184" t="str">
        <f>VLOOKUP(A49,'APPVI VLOOKUP NAMES'!$A$2:$C$292,3,FALSE)</f>
        <v>OPPD Energy Marketing</v>
      </c>
      <c r="C49" s="250"/>
      <c r="D49" s="186">
        <f t="shared" si="24"/>
        <v>4470066</v>
      </c>
      <c r="E49" s="250" t="s">
        <v>1350</v>
      </c>
      <c r="F49" s="722"/>
      <c r="G49" s="387">
        <f>ROUND(+G$6*$F49,0)</f>
        <v>0</v>
      </c>
      <c r="H49" s="242">
        <f>ROUND(+H$6*$F49,0)</f>
        <v>0</v>
      </c>
      <c r="I49" s="242">
        <f>ROUND(+I$6*$F49,0)</f>
        <v>0</v>
      </c>
      <c r="J49" s="242">
        <f>ROUND(+J$6*$F49,0)</f>
        <v>0</v>
      </c>
      <c r="K49" s="242">
        <f>ROUND(+K$6*$F49,0)</f>
        <v>0</v>
      </c>
      <c r="L49" s="213">
        <f>SUM(G49:K49)</f>
        <v>0</v>
      </c>
      <c r="M49" s="388">
        <f>IF($E49="02",$L49-G49,-G49)</f>
        <v>0</v>
      </c>
      <c r="N49" s="389">
        <f>IF($E49="03",$L49-H49,-H49)</f>
        <v>0</v>
      </c>
      <c r="O49" s="389">
        <f>IF($E49="04",$L49-I49,-I49)</f>
        <v>0</v>
      </c>
      <c r="P49" s="389">
        <f>IF($E49="07",$L49-J49,-J49)</f>
        <v>0</v>
      </c>
      <c r="Q49" s="389">
        <f>IF($E49="10",$L49-K49,-K49)</f>
        <v>0</v>
      </c>
      <c r="R49" s="390">
        <f>+Q49+P49+O49+N49+M49</f>
        <v>0</v>
      </c>
      <c r="T49" s="206">
        <f>ROUND(+G$6*$F49,5)</f>
        <v>0</v>
      </c>
      <c r="U49" s="206">
        <f>ROUND(+H$6*$F49,5)</f>
        <v>0</v>
      </c>
      <c r="V49" s="206">
        <f>ROUND(+I$6*$F49,5)</f>
        <v>0</v>
      </c>
      <c r="W49" s="206">
        <f>ROUND(+J$6*$F49,5)</f>
        <v>0</v>
      </c>
      <c r="X49" s="208">
        <f>ROUND(+K$6*$F49,5)</f>
        <v>0</v>
      </c>
    </row>
    <row r="50" spans="1:24" ht="14.25" hidden="1" x14ac:dyDescent="0.3">
      <c r="A50" s="239" t="s">
        <v>1359</v>
      </c>
      <c r="B50" s="184" t="str">
        <f>VLOOKUP(A50,'APPVI VLOOKUP NAMES'!$A$2:$C$292,3,FALSE)</f>
        <v>OVEC Power Scheduling</v>
      </c>
      <c r="C50" s="250"/>
      <c r="D50" s="186">
        <f t="shared" si="24"/>
        <v>4470066</v>
      </c>
      <c r="E50" s="250" t="s">
        <v>1350</v>
      </c>
      <c r="F50" s="722"/>
      <c r="G50" s="387">
        <f t="shared" si="46"/>
        <v>0</v>
      </c>
      <c r="H50" s="242">
        <f t="shared" si="44"/>
        <v>0</v>
      </c>
      <c r="I50" s="242">
        <f t="shared" si="44"/>
        <v>0</v>
      </c>
      <c r="J50" s="242">
        <f t="shared" si="45"/>
        <v>0</v>
      </c>
      <c r="K50" s="242">
        <f t="shared" si="45"/>
        <v>0</v>
      </c>
      <c r="L50" s="213">
        <f t="shared" si="2"/>
        <v>0</v>
      </c>
      <c r="M50" s="388">
        <f t="shared" si="3"/>
        <v>0</v>
      </c>
      <c r="N50" s="389">
        <f t="shared" si="4"/>
        <v>0</v>
      </c>
      <c r="O50" s="389">
        <f t="shared" si="5"/>
        <v>0</v>
      </c>
      <c r="P50" s="389">
        <f t="shared" si="6"/>
        <v>0</v>
      </c>
      <c r="Q50" s="389">
        <f t="shared" si="7"/>
        <v>0</v>
      </c>
      <c r="R50" s="390">
        <f t="shared" si="8"/>
        <v>0</v>
      </c>
      <c r="T50" s="206">
        <f t="shared" ref="T50:T60" si="47">ROUND(+G$6*$F50,5)</f>
        <v>0</v>
      </c>
      <c r="U50" s="206">
        <f t="shared" ref="U50:U60" si="48">ROUND(+H$6*$F50,5)</f>
        <v>0</v>
      </c>
      <c r="V50" s="206">
        <f t="shared" ref="V50:V60" si="49">ROUND(+I$6*$F50,5)</f>
        <v>0</v>
      </c>
      <c r="W50" s="206">
        <f t="shared" ref="W50:W60" si="50">ROUND(+J$6*$F50,5)</f>
        <v>0</v>
      </c>
      <c r="X50" s="208">
        <f t="shared" ref="X50:X60" si="51">ROUND(+K$6*$F50,5)</f>
        <v>0</v>
      </c>
    </row>
    <row r="51" spans="1:24" ht="14.25" hidden="1" x14ac:dyDescent="0.3">
      <c r="A51" s="239" t="s">
        <v>2021</v>
      </c>
      <c r="B51" s="184" t="str">
        <f>VLOOKUP(A51,'APPVI VLOOKUP NAMES'!$A$2:$C$292,3,FALSE)</f>
        <v>Pacific NW Generating Co-Op</v>
      </c>
      <c r="C51" s="251"/>
      <c r="D51" s="186">
        <f t="shared" si="24"/>
        <v>4470066</v>
      </c>
      <c r="E51" s="250" t="s">
        <v>1350</v>
      </c>
      <c r="F51" s="722"/>
      <c r="G51" s="387">
        <f t="shared" si="46"/>
        <v>0</v>
      </c>
      <c r="H51" s="242">
        <f t="shared" si="44"/>
        <v>0</v>
      </c>
      <c r="I51" s="242">
        <f t="shared" ref="I51:I65" si="52">ROUND(+I$6*$F51,0)</f>
        <v>0</v>
      </c>
      <c r="J51" s="242">
        <f t="shared" si="45"/>
        <v>0</v>
      </c>
      <c r="K51" s="242">
        <f t="shared" si="45"/>
        <v>0</v>
      </c>
      <c r="L51" s="213">
        <f t="shared" ref="L51:L62" si="53">SUM(G51:K51)</f>
        <v>0</v>
      </c>
      <c r="M51" s="388">
        <f t="shared" ref="M51:M62" si="54">IF($E51="02",$L51-G51,-G51)</f>
        <v>0</v>
      </c>
      <c r="N51" s="389">
        <f t="shared" ref="N51:N62" si="55">IF($E51="03",$L51-H51,-H51)</f>
        <v>0</v>
      </c>
      <c r="O51" s="389">
        <f t="shared" ref="O51:O62" si="56">IF($E51="04",$L51-I51,-I51)</f>
        <v>0</v>
      </c>
      <c r="P51" s="389">
        <f t="shared" ref="P51:P62" si="57">IF($E51="07",$L51-J51,-J51)</f>
        <v>0</v>
      </c>
      <c r="Q51" s="389">
        <f t="shared" ref="Q51:Q62" si="58">IF($E51="10",$L51-K51,-K51)</f>
        <v>0</v>
      </c>
      <c r="R51" s="390">
        <f t="shared" ref="R51:R62" si="59">+Q51+P51+O51+N51+M51</f>
        <v>0</v>
      </c>
      <c r="T51" s="206">
        <f t="shared" si="47"/>
        <v>0</v>
      </c>
      <c r="U51" s="206">
        <f t="shared" si="48"/>
        <v>0</v>
      </c>
      <c r="V51" s="206">
        <f t="shared" si="49"/>
        <v>0</v>
      </c>
      <c r="W51" s="206">
        <f t="shared" si="50"/>
        <v>0</v>
      </c>
      <c r="X51" s="208">
        <f t="shared" si="51"/>
        <v>0</v>
      </c>
    </row>
    <row r="52" spans="1:24" ht="14.25" hidden="1" x14ac:dyDescent="0.3">
      <c r="A52" s="239" t="s">
        <v>1360</v>
      </c>
      <c r="B52" s="184" t="str">
        <f>VLOOKUP(A52,'APPVI VLOOKUP NAMES'!$A$2:$C$292,3,FALSE)</f>
        <v>PJM Interconnection</v>
      </c>
      <c r="C52" s="251"/>
      <c r="D52" s="186">
        <f t="shared" si="24"/>
        <v>4470066</v>
      </c>
      <c r="E52" s="250" t="s">
        <v>1350</v>
      </c>
      <c r="F52" s="722"/>
      <c r="G52" s="387">
        <f t="shared" si="46"/>
        <v>0</v>
      </c>
      <c r="H52" s="242">
        <f t="shared" ref="H52:H65" si="60">ROUND(+H$6*$F52,0)</f>
        <v>0</v>
      </c>
      <c r="I52" s="242">
        <f t="shared" si="52"/>
        <v>0</v>
      </c>
      <c r="J52" s="242">
        <f t="shared" ref="J52:K65" si="61">ROUND(+J$6*$F52,0)</f>
        <v>0</v>
      </c>
      <c r="K52" s="242">
        <f t="shared" si="61"/>
        <v>0</v>
      </c>
      <c r="L52" s="213">
        <f t="shared" si="53"/>
        <v>0</v>
      </c>
      <c r="M52" s="388">
        <f t="shared" si="54"/>
        <v>0</v>
      </c>
      <c r="N52" s="389">
        <f t="shared" si="55"/>
        <v>0</v>
      </c>
      <c r="O52" s="389">
        <f t="shared" si="56"/>
        <v>0</v>
      </c>
      <c r="P52" s="389">
        <f t="shared" si="57"/>
        <v>0</v>
      </c>
      <c r="Q52" s="389">
        <f t="shared" si="58"/>
        <v>0</v>
      </c>
      <c r="R52" s="390">
        <f t="shared" si="59"/>
        <v>0</v>
      </c>
      <c r="T52" s="206">
        <f t="shared" si="47"/>
        <v>0</v>
      </c>
      <c r="U52" s="206">
        <f t="shared" si="48"/>
        <v>0</v>
      </c>
      <c r="V52" s="206">
        <f t="shared" si="49"/>
        <v>0</v>
      </c>
      <c r="W52" s="206">
        <f t="shared" si="50"/>
        <v>0</v>
      </c>
      <c r="X52" s="208">
        <f t="shared" si="51"/>
        <v>0</v>
      </c>
    </row>
    <row r="53" spans="1:24" ht="14.25" hidden="1" x14ac:dyDescent="0.3">
      <c r="A53" s="239" t="s">
        <v>2018</v>
      </c>
      <c r="B53" s="184" t="str">
        <f>VLOOKUP(A53,'APPVI VLOOKUP NAMES'!$A$2:$C$292,3,FALSE)</f>
        <v>PJM Interconnection Pool</v>
      </c>
      <c r="C53" s="250"/>
      <c r="D53" s="186">
        <f t="shared" si="24"/>
        <v>4470066</v>
      </c>
      <c r="E53" s="250" t="s">
        <v>1350</v>
      </c>
      <c r="F53" s="722"/>
      <c r="G53" s="387">
        <f t="shared" ref="G53:G65" si="62">ROUND(+G$6*$F53,0)</f>
        <v>0</v>
      </c>
      <c r="H53" s="242">
        <f t="shared" si="60"/>
        <v>0</v>
      </c>
      <c r="I53" s="242">
        <f t="shared" si="52"/>
        <v>0</v>
      </c>
      <c r="J53" s="242">
        <f t="shared" si="61"/>
        <v>0</v>
      </c>
      <c r="K53" s="242">
        <f t="shared" si="61"/>
        <v>0</v>
      </c>
      <c r="L53" s="213">
        <f t="shared" si="53"/>
        <v>0</v>
      </c>
      <c r="M53" s="388">
        <f t="shared" si="54"/>
        <v>0</v>
      </c>
      <c r="N53" s="389">
        <f t="shared" si="55"/>
        <v>0</v>
      </c>
      <c r="O53" s="389">
        <f t="shared" si="56"/>
        <v>0</v>
      </c>
      <c r="P53" s="389">
        <f t="shared" si="57"/>
        <v>0</v>
      </c>
      <c r="Q53" s="389">
        <f t="shared" si="58"/>
        <v>0</v>
      </c>
      <c r="R53" s="390">
        <f t="shared" si="59"/>
        <v>0</v>
      </c>
      <c r="T53" s="206">
        <f t="shared" si="47"/>
        <v>0</v>
      </c>
      <c r="U53" s="206">
        <f t="shared" si="48"/>
        <v>0</v>
      </c>
      <c r="V53" s="206">
        <f t="shared" si="49"/>
        <v>0</v>
      </c>
      <c r="W53" s="206">
        <f t="shared" si="50"/>
        <v>0</v>
      </c>
      <c r="X53" s="208">
        <f t="shared" si="51"/>
        <v>0</v>
      </c>
    </row>
    <row r="54" spans="1:24" ht="14.25" hidden="1" x14ac:dyDescent="0.3">
      <c r="A54" s="239" t="s">
        <v>653</v>
      </c>
      <c r="B54" s="184" t="str">
        <f>VLOOKUP(A54,'APPVI VLOOKUP NAMES'!$A$2:$C$292,3,FALSE)</f>
        <v>Union Power Partners</v>
      </c>
      <c r="C54" s="250"/>
      <c r="D54" s="186">
        <f t="shared" si="24"/>
        <v>4470066</v>
      </c>
      <c r="E54" s="250" t="s">
        <v>1350</v>
      </c>
      <c r="F54" s="722"/>
      <c r="G54" s="387">
        <f t="shared" si="62"/>
        <v>0</v>
      </c>
      <c r="H54" s="242">
        <f t="shared" si="60"/>
        <v>0</v>
      </c>
      <c r="I54" s="242">
        <f t="shared" si="52"/>
        <v>0</v>
      </c>
      <c r="J54" s="242">
        <f t="shared" si="61"/>
        <v>0</v>
      </c>
      <c r="K54" s="242">
        <f t="shared" si="61"/>
        <v>0</v>
      </c>
      <c r="L54" s="213">
        <f>SUM(G54:K54)</f>
        <v>0</v>
      </c>
      <c r="M54" s="388">
        <f>IF($E54="02",$L54-G54,-G54)</f>
        <v>0</v>
      </c>
      <c r="N54" s="389">
        <f>IF($E54="03",$L54-H54,-H54)</f>
        <v>0</v>
      </c>
      <c r="O54" s="389">
        <f>IF($E54="04",$L54-I54,-I54)</f>
        <v>0</v>
      </c>
      <c r="P54" s="389">
        <f>IF($E54="07",$L54-J54,-J54)</f>
        <v>0</v>
      </c>
      <c r="Q54" s="389">
        <f>IF($E54="10",$L54-K54,-K54)</f>
        <v>0</v>
      </c>
      <c r="R54" s="390">
        <f>+Q54+P54+O54+N54+M54</f>
        <v>0</v>
      </c>
      <c r="T54" s="206">
        <f t="shared" si="47"/>
        <v>0</v>
      </c>
      <c r="U54" s="206">
        <f t="shared" si="48"/>
        <v>0</v>
      </c>
      <c r="V54" s="206">
        <f t="shared" si="49"/>
        <v>0</v>
      </c>
      <c r="W54" s="206">
        <f t="shared" si="50"/>
        <v>0</v>
      </c>
      <c r="X54" s="208">
        <f t="shared" si="51"/>
        <v>0</v>
      </c>
    </row>
    <row r="55" spans="1:24" ht="14.25" hidden="1" x14ac:dyDescent="0.3">
      <c r="A55" s="239" t="s">
        <v>860</v>
      </c>
      <c r="B55" s="184" t="str">
        <f>VLOOKUP(A55,'APPVI VLOOKUP NAMES'!$A$2:$C$292,3,FALSE)</f>
        <v>Reliant Energy Serv.</v>
      </c>
      <c r="C55" s="250"/>
      <c r="D55" s="186">
        <f t="shared" si="24"/>
        <v>4470066</v>
      </c>
      <c r="E55" s="250" t="s">
        <v>1350</v>
      </c>
      <c r="F55" s="722"/>
      <c r="G55" s="387">
        <f t="shared" si="62"/>
        <v>0</v>
      </c>
      <c r="H55" s="242">
        <f t="shared" si="60"/>
        <v>0</v>
      </c>
      <c r="I55" s="242">
        <f t="shared" si="52"/>
        <v>0</v>
      </c>
      <c r="J55" s="242">
        <f t="shared" si="61"/>
        <v>0</v>
      </c>
      <c r="K55" s="242">
        <f t="shared" si="61"/>
        <v>0</v>
      </c>
      <c r="L55" s="213">
        <f t="shared" si="53"/>
        <v>0</v>
      </c>
      <c r="M55" s="388">
        <f t="shared" si="54"/>
        <v>0</v>
      </c>
      <c r="N55" s="389">
        <f t="shared" si="55"/>
        <v>0</v>
      </c>
      <c r="O55" s="389">
        <f t="shared" si="56"/>
        <v>0</v>
      </c>
      <c r="P55" s="389">
        <f t="shared" si="57"/>
        <v>0</v>
      </c>
      <c r="Q55" s="389">
        <f t="shared" si="58"/>
        <v>0</v>
      </c>
      <c r="R55" s="390">
        <f t="shared" si="59"/>
        <v>0</v>
      </c>
      <c r="T55" s="206">
        <f t="shared" si="47"/>
        <v>0</v>
      </c>
      <c r="U55" s="206">
        <f t="shared" si="48"/>
        <v>0</v>
      </c>
      <c r="V55" s="206">
        <f t="shared" si="49"/>
        <v>0</v>
      </c>
      <c r="W55" s="206">
        <f t="shared" si="50"/>
        <v>0</v>
      </c>
      <c r="X55" s="208">
        <f t="shared" si="51"/>
        <v>0</v>
      </c>
    </row>
    <row r="56" spans="1:24" ht="14.25" hidden="1" x14ac:dyDescent="0.3">
      <c r="A56" s="239" t="s">
        <v>41</v>
      </c>
      <c r="B56" s="184" t="str">
        <f>VLOOKUP(A56,'APPVI VLOOKUP NAMES'!$A$2:$C$292,3,FALSE)</f>
        <v>SIGE Power Marketing</v>
      </c>
      <c r="C56" s="250"/>
      <c r="D56" s="186">
        <f t="shared" si="24"/>
        <v>4470066</v>
      </c>
      <c r="E56" s="250" t="s">
        <v>1355</v>
      </c>
      <c r="F56" s="722"/>
      <c r="G56" s="387">
        <f t="shared" si="62"/>
        <v>0</v>
      </c>
      <c r="H56" s="242">
        <f t="shared" si="60"/>
        <v>0</v>
      </c>
      <c r="I56" s="242">
        <f t="shared" si="52"/>
        <v>0</v>
      </c>
      <c r="J56" s="242">
        <f t="shared" si="61"/>
        <v>0</v>
      </c>
      <c r="K56" s="242">
        <f t="shared" si="61"/>
        <v>0</v>
      </c>
      <c r="L56" s="213">
        <f t="shared" si="53"/>
        <v>0</v>
      </c>
      <c r="M56" s="388">
        <f t="shared" si="54"/>
        <v>0</v>
      </c>
      <c r="N56" s="389">
        <f t="shared" si="55"/>
        <v>0</v>
      </c>
      <c r="O56" s="389">
        <f t="shared" si="56"/>
        <v>0</v>
      </c>
      <c r="P56" s="389">
        <f t="shared" si="57"/>
        <v>0</v>
      </c>
      <c r="Q56" s="389">
        <f t="shared" si="58"/>
        <v>0</v>
      </c>
      <c r="R56" s="390">
        <f t="shared" si="59"/>
        <v>0</v>
      </c>
      <c r="T56" s="206">
        <f t="shared" si="47"/>
        <v>0</v>
      </c>
      <c r="U56" s="206">
        <f t="shared" si="48"/>
        <v>0</v>
      </c>
      <c r="V56" s="206">
        <f t="shared" si="49"/>
        <v>0</v>
      </c>
      <c r="W56" s="206">
        <f t="shared" si="50"/>
        <v>0</v>
      </c>
      <c r="X56" s="208">
        <f t="shared" si="51"/>
        <v>0</v>
      </c>
    </row>
    <row r="57" spans="1:24" s="379" customFormat="1" ht="14.25" hidden="1" x14ac:dyDescent="0.3">
      <c r="A57" s="239" t="s">
        <v>1361</v>
      </c>
      <c r="B57" s="700" t="str">
        <f>VLOOKUP(A57,'APPVI VLOOKUP NAMES'!$A$2:$C$292,3,FALSE)</f>
        <v>Southern Company</v>
      </c>
      <c r="C57" s="386"/>
      <c r="D57" s="186">
        <f t="shared" si="24"/>
        <v>4470066</v>
      </c>
      <c r="E57" s="250" t="s">
        <v>1350</v>
      </c>
      <c r="F57" s="722"/>
      <c r="G57" s="753">
        <f>ROUND(+G$6*$F57,0)</f>
        <v>0</v>
      </c>
      <c r="H57" s="754">
        <f>ROUND(+H$6*$F57,0)</f>
        <v>0</v>
      </c>
      <c r="I57" s="754">
        <f>ROUND(+I$6*$F57,0)</f>
        <v>0</v>
      </c>
      <c r="J57" s="754">
        <f>ROUND(+J$6*$F57,0)</f>
        <v>0</v>
      </c>
      <c r="K57" s="754">
        <f>ROUND(+K$6*$F57,0)</f>
        <v>0</v>
      </c>
      <c r="L57" s="755">
        <f>SUM(G57:K57)</f>
        <v>0</v>
      </c>
      <c r="M57" s="388">
        <f t="shared" si="54"/>
        <v>0</v>
      </c>
      <c r="N57" s="389">
        <f t="shared" si="55"/>
        <v>0</v>
      </c>
      <c r="O57" s="389">
        <f t="shared" si="56"/>
        <v>0</v>
      </c>
      <c r="P57" s="389">
        <f t="shared" si="57"/>
        <v>0</v>
      </c>
      <c r="Q57" s="389">
        <f t="shared" si="58"/>
        <v>0</v>
      </c>
      <c r="R57" s="390">
        <f t="shared" si="59"/>
        <v>0</v>
      </c>
      <c r="T57" s="701">
        <f t="shared" si="47"/>
        <v>0</v>
      </c>
      <c r="U57" s="701">
        <f t="shared" si="48"/>
        <v>0</v>
      </c>
      <c r="V57" s="701">
        <f t="shared" si="49"/>
        <v>0</v>
      </c>
      <c r="W57" s="701">
        <f>ROUND(+J$6*$F57,5)</f>
        <v>0</v>
      </c>
      <c r="X57" s="702">
        <f t="shared" si="51"/>
        <v>0</v>
      </c>
    </row>
    <row r="58" spans="1:24" ht="14.25" hidden="1" x14ac:dyDescent="0.3">
      <c r="A58" s="183" t="s">
        <v>1362</v>
      </c>
      <c r="B58" s="184" t="str">
        <f>VLOOKUP(A58,'APPVI VLOOKUP NAMES'!$A$2:$C$292,3,FALSE)</f>
        <v>Southwest Power Pool</v>
      </c>
      <c r="C58" s="187"/>
      <c r="D58" s="186">
        <f t="shared" si="24"/>
        <v>4470066</v>
      </c>
      <c r="E58" s="187" t="s">
        <v>1350</v>
      </c>
      <c r="F58" s="722"/>
      <c r="G58" s="189">
        <f t="shared" si="62"/>
        <v>0</v>
      </c>
      <c r="H58" s="164">
        <f t="shared" si="60"/>
        <v>0</v>
      </c>
      <c r="I58" s="164">
        <f t="shared" si="52"/>
        <v>0</v>
      </c>
      <c r="J58" s="164">
        <f t="shared" si="61"/>
        <v>0</v>
      </c>
      <c r="K58" s="164">
        <f t="shared" si="61"/>
        <v>0</v>
      </c>
      <c r="L58" s="213">
        <f>SUM(G58:K58)</f>
        <v>0</v>
      </c>
      <c r="M58" s="191">
        <f>IF($E58="02",$L58-G58,-G58)</f>
        <v>0</v>
      </c>
      <c r="N58" s="192">
        <f>IF($E58="03",$L58-H58,-H58)</f>
        <v>0</v>
      </c>
      <c r="O58" s="192">
        <f>IF($E58="04",$L58-I58,-I58)</f>
        <v>0</v>
      </c>
      <c r="P58" s="192">
        <f>IF($E58="07",$L58-J58,-J58)</f>
        <v>0</v>
      </c>
      <c r="Q58" s="192">
        <f>IF($E58="10",$L58-K58,-K58)</f>
        <v>0</v>
      </c>
      <c r="R58" s="193">
        <f>+Q58+P58+O58+N58+M58</f>
        <v>0</v>
      </c>
      <c r="T58" s="206">
        <f t="shared" si="47"/>
        <v>0</v>
      </c>
      <c r="U58" s="206">
        <f t="shared" si="48"/>
        <v>0</v>
      </c>
      <c r="V58" s="206">
        <f t="shared" si="49"/>
        <v>0</v>
      </c>
      <c r="W58" s="206">
        <f t="shared" si="50"/>
        <v>0</v>
      </c>
      <c r="X58" s="208">
        <f t="shared" si="51"/>
        <v>0</v>
      </c>
    </row>
    <row r="59" spans="1:24" ht="14.25" hidden="1" x14ac:dyDescent="0.3">
      <c r="A59" s="183" t="s">
        <v>327</v>
      </c>
      <c r="B59" s="184" t="str">
        <f>VLOOKUP(A59,'APPVI VLOOKUP NAMES'!$A$2:$C$292,3,FALSE)</f>
        <v>Split Rock Energy</v>
      </c>
      <c r="C59" s="187"/>
      <c r="D59" s="186">
        <f t="shared" si="24"/>
        <v>4470066</v>
      </c>
      <c r="E59" s="187" t="s">
        <v>1355</v>
      </c>
      <c r="F59" s="722"/>
      <c r="G59" s="189">
        <f t="shared" si="62"/>
        <v>0</v>
      </c>
      <c r="H59" s="164">
        <f t="shared" si="60"/>
        <v>0</v>
      </c>
      <c r="I59" s="164">
        <f t="shared" si="52"/>
        <v>0</v>
      </c>
      <c r="J59" s="164">
        <f t="shared" si="61"/>
        <v>0</v>
      </c>
      <c r="K59" s="164">
        <f t="shared" si="61"/>
        <v>0</v>
      </c>
      <c r="L59" s="213">
        <f>SUM(G59:K59)</f>
        <v>0</v>
      </c>
      <c r="M59" s="191">
        <f>IF($E59="02",$L59-G59,-G59)</f>
        <v>0</v>
      </c>
      <c r="N59" s="192">
        <f>IF($E59="03",$L59-H59,-H59)</f>
        <v>0</v>
      </c>
      <c r="O59" s="192">
        <f>IF($E59="04",$L59-I59,-I59)</f>
        <v>0</v>
      </c>
      <c r="P59" s="192">
        <f>IF($E59="07",$L59-J59,-J59)</f>
        <v>0</v>
      </c>
      <c r="Q59" s="192">
        <f>IF($E59="10",$L59-K59,-K59)</f>
        <v>0</v>
      </c>
      <c r="R59" s="193">
        <f>+Q59+P59+O59+N59+M59</f>
        <v>0</v>
      </c>
      <c r="T59" s="206">
        <f t="shared" si="47"/>
        <v>0</v>
      </c>
      <c r="U59" s="206">
        <f t="shared" si="48"/>
        <v>0</v>
      </c>
      <c r="V59" s="206">
        <f t="shared" si="49"/>
        <v>0</v>
      </c>
      <c r="W59" s="206">
        <f t="shared" si="50"/>
        <v>0</v>
      </c>
      <c r="X59" s="208">
        <f t="shared" si="51"/>
        <v>0</v>
      </c>
    </row>
    <row r="60" spans="1:24" ht="14.25" hidden="1" x14ac:dyDescent="0.3">
      <c r="A60" s="239" t="s">
        <v>373</v>
      </c>
      <c r="B60" s="184" t="str">
        <f>VLOOKUP(A60,'APPVI VLOOKUP NAMES'!$A$2:$C$292,3,FALSE)</f>
        <v>TECO Energy Source</v>
      </c>
      <c r="C60" s="187"/>
      <c r="D60" s="186">
        <f t="shared" si="24"/>
        <v>4470066</v>
      </c>
      <c r="E60" s="187" t="s">
        <v>1352</v>
      </c>
      <c r="F60" s="722"/>
      <c r="G60" s="189">
        <f t="shared" si="62"/>
        <v>0</v>
      </c>
      <c r="H60" s="164">
        <f t="shared" si="60"/>
        <v>0</v>
      </c>
      <c r="I60" s="164">
        <f t="shared" si="52"/>
        <v>0</v>
      </c>
      <c r="J60" s="164">
        <f t="shared" si="61"/>
        <v>0</v>
      </c>
      <c r="K60" s="164">
        <f t="shared" si="61"/>
        <v>0</v>
      </c>
      <c r="L60" s="213">
        <f t="shared" si="53"/>
        <v>0</v>
      </c>
      <c r="M60" s="191">
        <f t="shared" si="54"/>
        <v>0</v>
      </c>
      <c r="N60" s="192">
        <f t="shared" si="55"/>
        <v>0</v>
      </c>
      <c r="O60" s="192">
        <f t="shared" si="56"/>
        <v>0</v>
      </c>
      <c r="P60" s="192">
        <f t="shared" si="57"/>
        <v>0</v>
      </c>
      <c r="Q60" s="192">
        <f t="shared" si="58"/>
        <v>0</v>
      </c>
      <c r="R60" s="193">
        <f t="shared" si="59"/>
        <v>0</v>
      </c>
      <c r="T60" s="206">
        <f t="shared" si="47"/>
        <v>0</v>
      </c>
      <c r="U60" s="206">
        <f t="shared" si="48"/>
        <v>0</v>
      </c>
      <c r="V60" s="206">
        <f t="shared" si="49"/>
        <v>0</v>
      </c>
      <c r="W60" s="206">
        <f t="shared" si="50"/>
        <v>0</v>
      </c>
      <c r="X60" s="208">
        <f t="shared" si="51"/>
        <v>0</v>
      </c>
    </row>
    <row r="61" spans="1:24" s="379" customFormat="1" ht="14.25" x14ac:dyDescent="0.3">
      <c r="A61" s="239" t="s">
        <v>1363</v>
      </c>
      <c r="B61" s="700" t="str">
        <f>VLOOKUP(A61,'APPVI VLOOKUP NAMES'!$A$2:$C$292,3,FALSE)</f>
        <v>TVA Bulk Power Trading</v>
      </c>
      <c r="C61" s="386"/>
      <c r="D61" s="978">
        <f t="shared" si="24"/>
        <v>4470066</v>
      </c>
      <c r="E61" s="250" t="s">
        <v>1350</v>
      </c>
      <c r="F61" s="722">
        <v>7368.3</v>
      </c>
      <c r="G61" s="387">
        <f>ROUND(+G$6*$F61,0)+1</f>
        <v>2386</v>
      </c>
      <c r="H61" s="242">
        <f>ROUND(+H$6*$F61,0)</f>
        <v>495</v>
      </c>
      <c r="I61" s="242">
        <f>ROUND(+I$6*$F61,0)</f>
        <v>1434</v>
      </c>
      <c r="J61" s="242">
        <f>ROUND(+J$6*$F61,0)</f>
        <v>1678</v>
      </c>
      <c r="K61" s="242">
        <f>ROUND(+K$6*$F61,0)</f>
        <v>1375</v>
      </c>
      <c r="L61" s="213">
        <f t="shared" si="53"/>
        <v>7368</v>
      </c>
      <c r="M61" s="388">
        <f t="shared" si="54"/>
        <v>-2386</v>
      </c>
      <c r="N61" s="389">
        <f t="shared" si="55"/>
        <v>-495</v>
      </c>
      <c r="O61" s="389">
        <f t="shared" si="56"/>
        <v>-1434</v>
      </c>
      <c r="P61" s="389">
        <f t="shared" si="57"/>
        <v>5690</v>
      </c>
      <c r="Q61" s="389">
        <f t="shared" si="58"/>
        <v>-1375</v>
      </c>
      <c r="R61" s="390">
        <f t="shared" si="59"/>
        <v>0</v>
      </c>
      <c r="T61" s="701">
        <f t="shared" ref="T61:X62" si="63">ROUND(+G$6*$F61,5)</f>
        <v>2385.48713</v>
      </c>
      <c r="U61" s="701">
        <f t="shared" si="63"/>
        <v>494.70765999999998</v>
      </c>
      <c r="V61" s="701">
        <f t="shared" si="63"/>
        <v>1434.46064</v>
      </c>
      <c r="W61" s="701">
        <f t="shared" si="63"/>
        <v>1678.49874</v>
      </c>
      <c r="X61" s="702">
        <f t="shared" si="63"/>
        <v>1375.1458299999999</v>
      </c>
    </row>
    <row r="62" spans="1:24" ht="14.25" hidden="1" x14ac:dyDescent="0.3">
      <c r="A62" s="183" t="s">
        <v>1364</v>
      </c>
      <c r="B62" s="184" t="str">
        <f>VLOOKUP(A62,'APPVI VLOOKUP NAMES'!$A$2:$C$292,3,FALSE)</f>
        <v>Virginia Power Marketing</v>
      </c>
      <c r="C62" s="187"/>
      <c r="D62" s="186">
        <f t="shared" si="24"/>
        <v>4470066</v>
      </c>
      <c r="E62" s="187" t="s">
        <v>1352</v>
      </c>
      <c r="F62" s="188"/>
      <c r="G62" s="189">
        <f t="shared" si="62"/>
        <v>0</v>
      </c>
      <c r="H62" s="164">
        <f t="shared" si="60"/>
        <v>0</v>
      </c>
      <c r="I62" s="164">
        <f t="shared" si="52"/>
        <v>0</v>
      </c>
      <c r="J62" s="164">
        <f t="shared" si="61"/>
        <v>0</v>
      </c>
      <c r="K62" s="164">
        <f t="shared" si="61"/>
        <v>0</v>
      </c>
      <c r="L62" s="213">
        <f t="shared" si="53"/>
        <v>0</v>
      </c>
      <c r="M62" s="191">
        <f t="shared" si="54"/>
        <v>0</v>
      </c>
      <c r="N62" s="192">
        <f t="shared" si="55"/>
        <v>0</v>
      </c>
      <c r="O62" s="192">
        <f t="shared" si="56"/>
        <v>0</v>
      </c>
      <c r="P62" s="192">
        <f t="shared" si="57"/>
        <v>0</v>
      </c>
      <c r="Q62" s="192">
        <f t="shared" si="58"/>
        <v>0</v>
      </c>
      <c r="R62" s="193">
        <f t="shared" si="59"/>
        <v>0</v>
      </c>
      <c r="T62" s="211">
        <f t="shared" si="63"/>
        <v>0</v>
      </c>
      <c r="U62" s="211">
        <f t="shared" si="63"/>
        <v>0</v>
      </c>
      <c r="V62" s="211">
        <f t="shared" si="63"/>
        <v>0</v>
      </c>
      <c r="W62" s="211">
        <f t="shared" si="63"/>
        <v>0</v>
      </c>
      <c r="X62" s="212">
        <f t="shared" si="63"/>
        <v>0</v>
      </c>
    </row>
    <row r="63" spans="1:24" ht="14.25" hidden="1" x14ac:dyDescent="0.3">
      <c r="A63" s="183" t="s">
        <v>2106</v>
      </c>
      <c r="B63" s="184" t="str">
        <f>VLOOKUP(A63,'APPVI VLOOKUP NAMES'!$A$2:$C$292,3,FALSE)</f>
        <v>West Virginia Power</v>
      </c>
      <c r="C63" s="314"/>
      <c r="D63" s="186">
        <f t="shared" si="24"/>
        <v>4470066</v>
      </c>
      <c r="E63" s="187" t="s">
        <v>1355</v>
      </c>
      <c r="F63" s="188"/>
      <c r="G63" s="189">
        <f t="shared" si="62"/>
        <v>0</v>
      </c>
      <c r="H63" s="164">
        <f t="shared" si="60"/>
        <v>0</v>
      </c>
      <c r="I63" s="164">
        <f t="shared" si="52"/>
        <v>0</v>
      </c>
      <c r="J63" s="164">
        <f t="shared" si="61"/>
        <v>0</v>
      </c>
      <c r="K63" s="164">
        <f t="shared" si="61"/>
        <v>0</v>
      </c>
      <c r="L63" s="213">
        <f>SUM(G63:K63)</f>
        <v>0</v>
      </c>
      <c r="M63" s="191">
        <f>IF($E63="02",$L63-G63,-G63)</f>
        <v>0</v>
      </c>
      <c r="N63" s="192">
        <f>IF($E63="03",$L63-H63,-H63)</f>
        <v>0</v>
      </c>
      <c r="O63" s="192">
        <f>IF($E63="04",$L63-I63,-I63)</f>
        <v>0</v>
      </c>
      <c r="P63" s="192">
        <f>IF($E63="07",$L63-J63,-J63)</f>
        <v>0</v>
      </c>
      <c r="Q63" s="192">
        <f>IF($E63="10",$L63-K63,-K63)</f>
        <v>0</v>
      </c>
      <c r="R63" s="193">
        <f>+Q63+P63+O63+N63+M63</f>
        <v>0</v>
      </c>
      <c r="T63" s="211">
        <f>ROUND(+G$6*$F63,5)</f>
        <v>0</v>
      </c>
      <c r="U63" s="211">
        <f>ROUND(+H$6*$F63,5)</f>
        <v>0</v>
      </c>
      <c r="V63" s="211">
        <f>ROUND(+I$6*$F63,5)</f>
        <v>0</v>
      </c>
      <c r="W63" s="211">
        <f>ROUND(+J$6*$F63,5)</f>
        <v>0</v>
      </c>
      <c r="X63" s="212">
        <f>ROUND(+K$6*$F63,5)</f>
        <v>0</v>
      </c>
    </row>
    <row r="64" spans="1:24" ht="14.25" hidden="1" x14ac:dyDescent="0.3">
      <c r="A64" s="183" t="s">
        <v>2106</v>
      </c>
      <c r="B64" s="184" t="str">
        <f>VLOOKUP(A64,'APPVI VLOOKUP NAMES'!$A$2:$C$292,3,FALSE)</f>
        <v>West Virginia Power</v>
      </c>
      <c r="C64" s="314"/>
      <c r="D64" s="186">
        <f t="shared" si="24"/>
        <v>4470066</v>
      </c>
      <c r="E64" s="187" t="s">
        <v>1352</v>
      </c>
      <c r="F64" s="188"/>
      <c r="G64" s="189">
        <f t="shared" si="62"/>
        <v>0</v>
      </c>
      <c r="H64" s="164">
        <f t="shared" si="60"/>
        <v>0</v>
      </c>
      <c r="I64" s="164">
        <f t="shared" si="52"/>
        <v>0</v>
      </c>
      <c r="J64" s="164">
        <f t="shared" si="61"/>
        <v>0</v>
      </c>
      <c r="K64" s="164">
        <f t="shared" si="61"/>
        <v>0</v>
      </c>
      <c r="L64" s="213">
        <f>SUM(G64:K64)</f>
        <v>0</v>
      </c>
      <c r="M64" s="191">
        <f>IF($E64="02",$L64-G64,-G64)</f>
        <v>0</v>
      </c>
      <c r="N64" s="192">
        <f>IF($E64="03",$L64-H64,-H64)</f>
        <v>0</v>
      </c>
      <c r="O64" s="192">
        <f>IF($E64="04",$L64-I64,-I64)</f>
        <v>0</v>
      </c>
      <c r="P64" s="192">
        <f>IF($E64="07",$L64-J64,-J64)</f>
        <v>0</v>
      </c>
      <c r="Q64" s="192">
        <f>IF($E64="10",$L64-K64,-K64)</f>
        <v>0</v>
      </c>
      <c r="R64" s="193">
        <f>+Q64+P64+O64+N64+M64</f>
        <v>0</v>
      </c>
      <c r="T64" s="207"/>
      <c r="U64" s="207"/>
      <c r="V64" s="207"/>
      <c r="W64" s="207"/>
      <c r="X64" s="207"/>
    </row>
    <row r="65" spans="1:24" ht="14.25" hidden="1" x14ac:dyDescent="0.3">
      <c r="A65" s="183" t="s">
        <v>2106</v>
      </c>
      <c r="B65" s="184" t="str">
        <f>VLOOKUP(A65,'APPVI VLOOKUP NAMES'!$A$2:$C$292,3,FALSE)</f>
        <v>West Virginia Power</v>
      </c>
      <c r="C65" s="314"/>
      <c r="D65" s="186">
        <f t="shared" si="24"/>
        <v>4470066</v>
      </c>
      <c r="E65" s="187" t="s">
        <v>1355</v>
      </c>
      <c r="F65" s="188"/>
      <c r="G65" s="189">
        <f t="shared" si="62"/>
        <v>0</v>
      </c>
      <c r="H65" s="164">
        <f t="shared" si="60"/>
        <v>0</v>
      </c>
      <c r="I65" s="164">
        <f t="shared" si="52"/>
        <v>0</v>
      </c>
      <c r="J65" s="164">
        <f t="shared" si="61"/>
        <v>0</v>
      </c>
      <c r="K65" s="164">
        <f t="shared" si="61"/>
        <v>0</v>
      </c>
      <c r="L65" s="213">
        <f>SUM(G65:K65)</f>
        <v>0</v>
      </c>
      <c r="M65" s="191">
        <f>IF($E65="02",$L65-G65,-G65)</f>
        <v>0</v>
      </c>
      <c r="N65" s="192">
        <f>IF($E65="03",$L65-H65,-H65)</f>
        <v>0</v>
      </c>
      <c r="O65" s="192">
        <f>IF($E65="04",$L65-I65,-I65)</f>
        <v>0</v>
      </c>
      <c r="P65" s="192">
        <f>IF($E65="07",$L65-J65,-J65)</f>
        <v>0</v>
      </c>
      <c r="Q65" s="192">
        <f>IF($E65="10",$L65-K65,-K65)</f>
        <v>0</v>
      </c>
      <c r="R65" s="193">
        <f>+Q65+P65+O65+N65+M65</f>
        <v>0</v>
      </c>
      <c r="T65" s="207"/>
      <c r="U65" s="207"/>
      <c r="V65" s="207"/>
      <c r="W65" s="207"/>
      <c r="X65" s="207"/>
    </row>
    <row r="66" spans="1:24" ht="14.25" hidden="1" customHeight="1" x14ac:dyDescent="0.3">
      <c r="A66" s="183" t="s">
        <v>1389</v>
      </c>
      <c r="B66" s="184" t="str">
        <f>VLOOKUP(A66,'APPVI VLOOKUP NAMES'!$A$2:$C$292,3)</f>
        <v>Austin Energy</v>
      </c>
      <c r="C66" s="187" t="s">
        <v>423</v>
      </c>
      <c r="D66" s="186">
        <f t="shared" ref="D66:D80" si="64">IF(C66="(2)",4210020,4470066)</f>
        <v>4210020</v>
      </c>
      <c r="E66" s="187" t="s">
        <v>1350</v>
      </c>
      <c r="F66" s="188"/>
      <c r="G66" s="189">
        <f t="shared" ref="G66:K80" si="65">ROUND(+G$6*$F66,0)</f>
        <v>0</v>
      </c>
      <c r="H66" s="164">
        <f t="shared" si="65"/>
        <v>0</v>
      </c>
      <c r="I66" s="164">
        <f>ROUND(+I$6*$F66,0)</f>
        <v>0</v>
      </c>
      <c r="J66" s="164">
        <f>ROUND(+J$6*$F66,0)</f>
        <v>0</v>
      </c>
      <c r="K66" s="164">
        <f t="shared" si="65"/>
        <v>0</v>
      </c>
      <c r="L66" s="213">
        <f t="shared" ref="L66:L80" si="66">SUM(G66:K66)</f>
        <v>0</v>
      </c>
      <c r="M66" s="191">
        <f t="shared" ref="M66:M80" si="67">IF($E66="02",$L66-G66,-G66)</f>
        <v>0</v>
      </c>
      <c r="N66" s="192">
        <f t="shared" ref="N66:N80" si="68">IF($E66="03",$L66-H66,-H66)</f>
        <v>0</v>
      </c>
      <c r="O66" s="192">
        <f t="shared" ref="O66:O80" si="69">IF($E66="04",$L66-I66,-I66)</f>
        <v>0</v>
      </c>
      <c r="P66" s="192">
        <f t="shared" ref="P66:P80" si="70">IF($E66="07",$L66-J66,-J66)</f>
        <v>0</v>
      </c>
      <c r="Q66" s="192">
        <f t="shared" ref="Q66:Q80" si="71">IF($E66="10",$L66-K66,-K66)</f>
        <v>0</v>
      </c>
      <c r="R66" s="193">
        <f t="shared" ref="R66:R80" si="72">+Q66+P66+O66+N66+M66</f>
        <v>0</v>
      </c>
      <c r="T66" s="210">
        <f t="shared" ref="T66:X76" si="73">ROUND(+G$6*$F66,5)</f>
        <v>0</v>
      </c>
      <c r="U66" s="210">
        <f t="shared" si="73"/>
        <v>0</v>
      </c>
      <c r="V66" s="210">
        <f t="shared" si="73"/>
        <v>0</v>
      </c>
      <c r="W66" s="210">
        <f t="shared" si="73"/>
        <v>0</v>
      </c>
      <c r="X66" s="210">
        <f t="shared" si="73"/>
        <v>0</v>
      </c>
    </row>
    <row r="67" spans="1:24" ht="14.25" hidden="1" customHeight="1" x14ac:dyDescent="0.3">
      <c r="A67" s="183" t="s">
        <v>1365</v>
      </c>
      <c r="B67" s="184" t="str">
        <f>VLOOKUP(A67,'APPVI VLOOKUP NAMES'!$A$2:$C$292,3)</f>
        <v>Bonneville Power Admin</v>
      </c>
      <c r="C67" s="187" t="s">
        <v>423</v>
      </c>
      <c r="D67" s="186">
        <f t="shared" si="64"/>
        <v>4210020</v>
      </c>
      <c r="E67" s="187" t="s">
        <v>1350</v>
      </c>
      <c r="F67" s="188"/>
      <c r="G67" s="189">
        <f t="shared" si="65"/>
        <v>0</v>
      </c>
      <c r="H67" s="164">
        <f t="shared" si="65"/>
        <v>0</v>
      </c>
      <c r="I67" s="164">
        <f>ROUND(+I$6*$F67,0)</f>
        <v>0</v>
      </c>
      <c r="J67" s="164">
        <f>ROUND(+J$6*$F67,0)</f>
        <v>0</v>
      </c>
      <c r="K67" s="164">
        <f t="shared" si="65"/>
        <v>0</v>
      </c>
      <c r="L67" s="213">
        <f t="shared" si="66"/>
        <v>0</v>
      </c>
      <c r="M67" s="191">
        <f t="shared" si="67"/>
        <v>0</v>
      </c>
      <c r="N67" s="192">
        <f t="shared" si="68"/>
        <v>0</v>
      </c>
      <c r="O67" s="192">
        <f t="shared" si="69"/>
        <v>0</v>
      </c>
      <c r="P67" s="192">
        <f t="shared" si="70"/>
        <v>0</v>
      </c>
      <c r="Q67" s="192">
        <f t="shared" si="71"/>
        <v>0</v>
      </c>
      <c r="R67" s="193">
        <f t="shared" si="72"/>
        <v>0</v>
      </c>
      <c r="T67" s="208">
        <f t="shared" si="73"/>
        <v>0</v>
      </c>
      <c r="U67" s="208">
        <f t="shared" si="73"/>
        <v>0</v>
      </c>
      <c r="V67" s="208">
        <f t="shared" si="73"/>
        <v>0</v>
      </c>
      <c r="W67" s="208">
        <f t="shared" si="73"/>
        <v>0</v>
      </c>
      <c r="X67" s="208">
        <f t="shared" si="73"/>
        <v>0</v>
      </c>
    </row>
    <row r="68" spans="1:24" ht="14.25" hidden="1" customHeight="1" x14ac:dyDescent="0.3">
      <c r="A68" s="183" t="s">
        <v>1692</v>
      </c>
      <c r="B68" s="184" t="str">
        <f>VLOOKUP(A68,'APPVI VLOOKUP NAMES'!$A$2:$C$292,3)</f>
        <v>California ISO</v>
      </c>
      <c r="C68" s="187" t="s">
        <v>423</v>
      </c>
      <c r="D68" s="186">
        <f t="shared" si="64"/>
        <v>4210020</v>
      </c>
      <c r="E68" s="187" t="s">
        <v>1350</v>
      </c>
      <c r="F68" s="188"/>
      <c r="G68" s="189">
        <f>ROUND(+G$6*$F68,0)</f>
        <v>0</v>
      </c>
      <c r="H68" s="164">
        <f>ROUND(+H$6*$F68,0)</f>
        <v>0</v>
      </c>
      <c r="I68" s="164">
        <f t="shared" si="65"/>
        <v>0</v>
      </c>
      <c r="J68" s="164">
        <f t="shared" si="65"/>
        <v>0</v>
      </c>
      <c r="K68" s="164">
        <f>ROUND(+K$6*$F68,0)</f>
        <v>0</v>
      </c>
      <c r="L68" s="213">
        <f t="shared" si="66"/>
        <v>0</v>
      </c>
      <c r="M68" s="191">
        <f t="shared" si="67"/>
        <v>0</v>
      </c>
      <c r="N68" s="192">
        <f t="shared" si="68"/>
        <v>0</v>
      </c>
      <c r="O68" s="192">
        <f t="shared" si="69"/>
        <v>0</v>
      </c>
      <c r="P68" s="192">
        <f t="shared" si="70"/>
        <v>0</v>
      </c>
      <c r="Q68" s="192">
        <f t="shared" si="71"/>
        <v>0</v>
      </c>
      <c r="R68" s="193">
        <f t="shared" si="72"/>
        <v>0</v>
      </c>
      <c r="T68" s="208">
        <f>ROUND(+G$6*$F68,5)</f>
        <v>0</v>
      </c>
      <c r="U68" s="208">
        <f>ROUND(+H$6*$F68,5)</f>
        <v>0</v>
      </c>
      <c r="V68" s="208">
        <f>ROUND(+I$6*$F68,5)</f>
        <v>0</v>
      </c>
      <c r="W68" s="208">
        <f>ROUND(+J$6*$F68,5)</f>
        <v>0</v>
      </c>
      <c r="X68" s="208">
        <f>ROUND(+K$6*$F68,5)</f>
        <v>0</v>
      </c>
    </row>
    <row r="69" spans="1:24" ht="14.25" hidden="1" customHeight="1" x14ac:dyDescent="0.3">
      <c r="A69" s="183" t="s">
        <v>1685</v>
      </c>
      <c r="B69" s="184" t="str">
        <f>VLOOKUP(A69,'APPVI VLOOKUP NAMES'!$A$2:$C$292,3)</f>
        <v>Central Hudson Gas &amp; Electric Corp.</v>
      </c>
      <c r="C69" s="187" t="s">
        <v>423</v>
      </c>
      <c r="D69" s="186">
        <f t="shared" si="64"/>
        <v>4210020</v>
      </c>
      <c r="E69" s="187" t="s">
        <v>1350</v>
      </c>
      <c r="F69" s="188"/>
      <c r="G69" s="189">
        <f>ROUND(+G$6*$F69,0)</f>
        <v>0</v>
      </c>
      <c r="H69" s="164">
        <f t="shared" si="65"/>
        <v>0</v>
      </c>
      <c r="I69" s="164">
        <f>ROUND(+I$6*$F69,0)</f>
        <v>0</v>
      </c>
      <c r="J69" s="164">
        <f>ROUND(+J$6*$F69,0)</f>
        <v>0</v>
      </c>
      <c r="K69" s="164">
        <f>ROUND(+K$6*$F69,0)</f>
        <v>0</v>
      </c>
      <c r="L69" s="213">
        <f t="shared" si="66"/>
        <v>0</v>
      </c>
      <c r="M69" s="191">
        <f t="shared" si="67"/>
        <v>0</v>
      </c>
      <c r="N69" s="192">
        <f t="shared" si="68"/>
        <v>0</v>
      </c>
      <c r="O69" s="192">
        <f t="shared" si="69"/>
        <v>0</v>
      </c>
      <c r="P69" s="192">
        <f t="shared" si="70"/>
        <v>0</v>
      </c>
      <c r="Q69" s="192">
        <f t="shared" si="71"/>
        <v>0</v>
      </c>
      <c r="R69" s="193">
        <f t="shared" si="72"/>
        <v>0</v>
      </c>
      <c r="T69" s="208">
        <f t="shared" si="73"/>
        <v>0</v>
      </c>
      <c r="U69" s="208">
        <f t="shared" si="73"/>
        <v>0</v>
      </c>
      <c r="V69" s="208">
        <f t="shared" si="73"/>
        <v>0</v>
      </c>
      <c r="W69" s="208">
        <f t="shared" si="73"/>
        <v>0</v>
      </c>
      <c r="X69" s="208">
        <f t="shared" si="73"/>
        <v>0</v>
      </c>
    </row>
    <row r="70" spans="1:24" ht="14.25" hidden="1" customHeight="1" x14ac:dyDescent="0.3">
      <c r="A70" s="183" t="s">
        <v>1247</v>
      </c>
      <c r="B70" s="184" t="str">
        <f>VLOOKUP(A70,'APPVI VLOOKUP NAMES'!$A$2:$C$292,3)</f>
        <v>City of Anaheim</v>
      </c>
      <c r="C70" s="187" t="s">
        <v>423</v>
      </c>
      <c r="D70" s="186">
        <f t="shared" si="64"/>
        <v>4210020</v>
      </c>
      <c r="E70" s="187" t="s">
        <v>1350</v>
      </c>
      <c r="F70" s="188"/>
      <c r="G70" s="189">
        <f>ROUND(+G$6*$F70,0)</f>
        <v>0</v>
      </c>
      <c r="H70" s="164">
        <f>ROUND(+H$6*$F70,0)</f>
        <v>0</v>
      </c>
      <c r="I70" s="164">
        <f t="shared" si="65"/>
        <v>0</v>
      </c>
      <c r="J70" s="164">
        <f t="shared" si="65"/>
        <v>0</v>
      </c>
      <c r="K70" s="164">
        <f>ROUND(+K$6*$F70,0)</f>
        <v>0</v>
      </c>
      <c r="L70" s="213">
        <f t="shared" si="66"/>
        <v>0</v>
      </c>
      <c r="M70" s="191">
        <f t="shared" si="67"/>
        <v>0</v>
      </c>
      <c r="N70" s="192">
        <f t="shared" si="68"/>
        <v>0</v>
      </c>
      <c r="O70" s="192">
        <f t="shared" si="69"/>
        <v>0</v>
      </c>
      <c r="P70" s="192">
        <f t="shared" si="70"/>
        <v>0</v>
      </c>
      <c r="Q70" s="192">
        <f t="shared" si="71"/>
        <v>0</v>
      </c>
      <c r="R70" s="193">
        <f t="shared" si="72"/>
        <v>0</v>
      </c>
      <c r="T70" s="208">
        <f t="shared" si="73"/>
        <v>0</v>
      </c>
      <c r="U70" s="208">
        <f t="shared" si="73"/>
        <v>0</v>
      </c>
      <c r="V70" s="208">
        <f t="shared" si="73"/>
        <v>0</v>
      </c>
      <c r="W70" s="208">
        <f t="shared" si="73"/>
        <v>0</v>
      </c>
      <c r="X70" s="208">
        <f t="shared" si="73"/>
        <v>0</v>
      </c>
    </row>
    <row r="71" spans="1:24" ht="14.25" hidden="1" customHeight="1" x14ac:dyDescent="0.3">
      <c r="A71" s="183" t="s">
        <v>1681</v>
      </c>
      <c r="B71" s="184" t="str">
        <f>VLOOKUP(A71,'APPVI VLOOKUP NAMES'!$A$2:$C$292,3)</f>
        <v>ConEdison Company of New York</v>
      </c>
      <c r="C71" s="187" t="s">
        <v>423</v>
      </c>
      <c r="D71" s="186">
        <f t="shared" si="64"/>
        <v>4210020</v>
      </c>
      <c r="E71" s="187" t="s">
        <v>1350</v>
      </c>
      <c r="F71" s="188"/>
      <c r="G71" s="189">
        <f t="shared" si="65"/>
        <v>0</v>
      </c>
      <c r="H71" s="164">
        <f t="shared" si="65"/>
        <v>0</v>
      </c>
      <c r="I71" s="164">
        <f t="shared" si="65"/>
        <v>0</v>
      </c>
      <c r="J71" s="164">
        <f t="shared" si="65"/>
        <v>0</v>
      </c>
      <c r="K71" s="164">
        <f>ROUND(+K$6*$F71,0)</f>
        <v>0</v>
      </c>
      <c r="L71" s="213">
        <f t="shared" si="66"/>
        <v>0</v>
      </c>
      <c r="M71" s="191">
        <f t="shared" si="67"/>
        <v>0</v>
      </c>
      <c r="N71" s="192">
        <f t="shared" si="68"/>
        <v>0</v>
      </c>
      <c r="O71" s="192">
        <f t="shared" si="69"/>
        <v>0</v>
      </c>
      <c r="P71" s="192">
        <f t="shared" si="70"/>
        <v>0</v>
      </c>
      <c r="Q71" s="192">
        <f t="shared" si="71"/>
        <v>0</v>
      </c>
      <c r="R71" s="193">
        <f t="shared" si="72"/>
        <v>0</v>
      </c>
      <c r="T71" s="208">
        <f t="shared" ref="T71:X72" si="74">ROUND(+G$6*$F71,5)</f>
        <v>0</v>
      </c>
      <c r="U71" s="208">
        <f t="shared" si="74"/>
        <v>0</v>
      </c>
      <c r="V71" s="208">
        <f t="shared" si="74"/>
        <v>0</v>
      </c>
      <c r="W71" s="208">
        <f t="shared" si="74"/>
        <v>0</v>
      </c>
      <c r="X71" s="208">
        <f t="shared" si="74"/>
        <v>0</v>
      </c>
    </row>
    <row r="72" spans="1:24" ht="14.25" hidden="1" customHeight="1" x14ac:dyDescent="0.3">
      <c r="A72" s="183" t="s">
        <v>754</v>
      </c>
      <c r="B72" s="184" t="str">
        <f>VLOOKUP(A72,'APPVI VLOOKUP NAMES'!$A$2:$C$292,3)</f>
        <v>Long Island Power Authority - KeySpan</v>
      </c>
      <c r="C72" s="187" t="s">
        <v>423</v>
      </c>
      <c r="D72" s="186">
        <f t="shared" si="64"/>
        <v>4210020</v>
      </c>
      <c r="E72" s="250" t="s">
        <v>1350</v>
      </c>
      <c r="F72" s="188"/>
      <c r="G72" s="189">
        <f t="shared" si="65"/>
        <v>0</v>
      </c>
      <c r="H72" s="164">
        <f>ROUND(+H$6*$F72,0)</f>
        <v>0</v>
      </c>
      <c r="I72" s="164">
        <f t="shared" si="65"/>
        <v>0</v>
      </c>
      <c r="J72" s="164">
        <f>ROUND(+J$6*$F72,0)</f>
        <v>0</v>
      </c>
      <c r="K72" s="164">
        <f>ROUND(+K$6*$F72,0)</f>
        <v>0</v>
      </c>
      <c r="L72" s="213">
        <f>SUM(G72:K72)</f>
        <v>0</v>
      </c>
      <c r="M72" s="191">
        <f>IF($E72="02",$L72-G72,-G72)</f>
        <v>0</v>
      </c>
      <c r="N72" s="192">
        <f>IF($E72="03",$L72-H72,-H72)</f>
        <v>0</v>
      </c>
      <c r="O72" s="192">
        <f>IF($E72="04",$L72-I72,-I72)</f>
        <v>0</v>
      </c>
      <c r="P72" s="192">
        <f>IF($E72="07",$L72-J72,-J72)</f>
        <v>0</v>
      </c>
      <c r="Q72" s="192">
        <f>IF($E72="10",$L72-K72,-K72)</f>
        <v>0</v>
      </c>
      <c r="R72" s="193">
        <f>+Q72+P72+O72+N72+M72</f>
        <v>0</v>
      </c>
      <c r="T72" s="208">
        <f t="shared" si="74"/>
        <v>0</v>
      </c>
      <c r="U72" s="208">
        <f t="shared" si="74"/>
        <v>0</v>
      </c>
      <c r="V72" s="208">
        <f t="shared" si="74"/>
        <v>0</v>
      </c>
      <c r="W72" s="208">
        <f t="shared" si="74"/>
        <v>0</v>
      </c>
      <c r="X72" s="208">
        <f t="shared" si="74"/>
        <v>0</v>
      </c>
    </row>
    <row r="73" spans="1:24" ht="14.25" hidden="1" customHeight="1" x14ac:dyDescent="0.3">
      <c r="A73" s="183" t="s">
        <v>1900</v>
      </c>
      <c r="B73" s="184" t="str">
        <f>VLOOKUP(A73,'APPVI VLOOKUP NAMES'!$A$2:$C$292,3)</f>
        <v>NYSEG Energy Trading</v>
      </c>
      <c r="C73" s="187" t="s">
        <v>423</v>
      </c>
      <c r="D73" s="186">
        <f t="shared" si="64"/>
        <v>4210020</v>
      </c>
      <c r="E73" s="187" t="s">
        <v>1350</v>
      </c>
      <c r="F73" s="188"/>
      <c r="G73" s="189">
        <f t="shared" si="65"/>
        <v>0</v>
      </c>
      <c r="H73" s="164">
        <f t="shared" si="65"/>
        <v>0</v>
      </c>
      <c r="I73" s="164">
        <f>ROUND(+I$6*$F73,0)</f>
        <v>0</v>
      </c>
      <c r="J73" s="164">
        <f t="shared" si="65"/>
        <v>0</v>
      </c>
      <c r="K73" s="164">
        <f t="shared" si="65"/>
        <v>0</v>
      </c>
      <c r="L73" s="190">
        <f t="shared" si="66"/>
        <v>0</v>
      </c>
      <c r="M73" s="191">
        <f t="shared" si="67"/>
        <v>0</v>
      </c>
      <c r="N73" s="192">
        <f t="shared" si="68"/>
        <v>0</v>
      </c>
      <c r="O73" s="192">
        <f t="shared" si="69"/>
        <v>0</v>
      </c>
      <c r="P73" s="192">
        <f t="shared" si="70"/>
        <v>0</v>
      </c>
      <c r="Q73" s="192">
        <f t="shared" si="71"/>
        <v>0</v>
      </c>
      <c r="R73" s="193">
        <f t="shared" si="72"/>
        <v>0</v>
      </c>
      <c r="T73" s="208">
        <f t="shared" si="73"/>
        <v>0</v>
      </c>
      <c r="U73" s="208">
        <f t="shared" si="73"/>
        <v>0</v>
      </c>
      <c r="V73" s="208">
        <f t="shared" si="73"/>
        <v>0</v>
      </c>
      <c r="W73" s="208">
        <f t="shared" si="73"/>
        <v>0</v>
      </c>
      <c r="X73" s="208">
        <f t="shared" si="73"/>
        <v>0</v>
      </c>
    </row>
    <row r="74" spans="1:24" ht="14.25" hidden="1" x14ac:dyDescent="0.3">
      <c r="A74" s="183" t="s">
        <v>1906</v>
      </c>
      <c r="B74" s="184" t="str">
        <f>VLOOKUP(A74,'APPVI VLOOKUP NAMES'!$A$2:$C$292,3)</f>
        <v>New York Power Authority</v>
      </c>
      <c r="C74" s="187" t="s">
        <v>423</v>
      </c>
      <c r="D74" s="186">
        <f t="shared" si="64"/>
        <v>4210020</v>
      </c>
      <c r="E74" s="187" t="s">
        <v>1350</v>
      </c>
      <c r="F74" s="188"/>
      <c r="G74" s="189">
        <f t="shared" si="65"/>
        <v>0</v>
      </c>
      <c r="H74" s="164">
        <f t="shared" si="65"/>
        <v>0</v>
      </c>
      <c r="I74" s="164">
        <f t="shared" si="65"/>
        <v>0</v>
      </c>
      <c r="J74" s="164">
        <f t="shared" si="65"/>
        <v>0</v>
      </c>
      <c r="K74" s="164">
        <f t="shared" si="65"/>
        <v>0</v>
      </c>
      <c r="L74" s="190">
        <f t="shared" si="66"/>
        <v>0</v>
      </c>
      <c r="M74" s="191">
        <f t="shared" si="67"/>
        <v>0</v>
      </c>
      <c r="N74" s="192">
        <f t="shared" si="68"/>
        <v>0</v>
      </c>
      <c r="O74" s="192">
        <f t="shared" si="69"/>
        <v>0</v>
      </c>
      <c r="P74" s="192">
        <f t="shared" si="70"/>
        <v>0</v>
      </c>
      <c r="Q74" s="192">
        <f t="shared" si="71"/>
        <v>0</v>
      </c>
      <c r="R74" s="193">
        <f t="shared" si="72"/>
        <v>0</v>
      </c>
      <c r="T74" s="208">
        <f t="shared" si="73"/>
        <v>0</v>
      </c>
      <c r="U74" s="208">
        <f t="shared" si="73"/>
        <v>0</v>
      </c>
      <c r="V74" s="208">
        <f t="shared" si="73"/>
        <v>0</v>
      </c>
      <c r="W74" s="208">
        <f t="shared" si="73"/>
        <v>0</v>
      </c>
      <c r="X74" s="208">
        <f t="shared" si="73"/>
        <v>0</v>
      </c>
    </row>
    <row r="75" spans="1:24" ht="14.25" hidden="1" customHeight="1" x14ac:dyDescent="0.3">
      <c r="A75" s="183" t="s">
        <v>1857</v>
      </c>
      <c r="B75" s="184" t="str">
        <f>VLOOKUP(A75,'APPVI VLOOKUP NAMES'!$A$2:$C$292,3)</f>
        <v>Niagra Mohawk</v>
      </c>
      <c r="C75" s="187" t="s">
        <v>423</v>
      </c>
      <c r="D75" s="186">
        <f t="shared" si="64"/>
        <v>4210020</v>
      </c>
      <c r="E75" s="187" t="s">
        <v>1350</v>
      </c>
      <c r="F75" s="188"/>
      <c r="G75" s="189">
        <f t="shared" si="65"/>
        <v>0</v>
      </c>
      <c r="H75" s="164">
        <f t="shared" si="65"/>
        <v>0</v>
      </c>
      <c r="I75" s="164">
        <f t="shared" si="65"/>
        <v>0</v>
      </c>
      <c r="J75" s="164">
        <f>ROUND(+J$6*$F75,0)</f>
        <v>0</v>
      </c>
      <c r="K75" s="164">
        <f>ROUND(+K$6*$F75,0)</f>
        <v>0</v>
      </c>
      <c r="L75" s="190">
        <f t="shared" si="66"/>
        <v>0</v>
      </c>
      <c r="M75" s="191">
        <f t="shared" si="67"/>
        <v>0</v>
      </c>
      <c r="N75" s="192">
        <f t="shared" si="68"/>
        <v>0</v>
      </c>
      <c r="O75" s="192">
        <f t="shared" si="69"/>
        <v>0</v>
      </c>
      <c r="P75" s="192">
        <f t="shared" si="70"/>
        <v>0</v>
      </c>
      <c r="Q75" s="192">
        <f t="shared" si="71"/>
        <v>0</v>
      </c>
      <c r="R75" s="193">
        <f t="shared" si="72"/>
        <v>0</v>
      </c>
      <c r="T75" s="208">
        <f>ROUND(+G$6*$F75,5)</f>
        <v>0</v>
      </c>
      <c r="U75" s="208">
        <f>ROUND(+H$6*$F75,5)</f>
        <v>0</v>
      </c>
      <c r="V75" s="208">
        <f>ROUND(+I$6*$F75,5)</f>
        <v>0</v>
      </c>
      <c r="W75" s="208">
        <f>ROUND(+J$6*$F75,5)</f>
        <v>0</v>
      </c>
      <c r="X75" s="208">
        <f>ROUND(+K$6*$F75,5)</f>
        <v>0</v>
      </c>
    </row>
    <row r="76" spans="1:24" ht="14.25" hidden="1" customHeight="1" x14ac:dyDescent="0.3">
      <c r="A76" s="183" t="s">
        <v>855</v>
      </c>
      <c r="B76" s="184" t="str">
        <f>VLOOKUP(A76,'APPVI VLOOKUP NAMES'!$A$2:$C$292,3)</f>
        <v>City of Redding</v>
      </c>
      <c r="C76" s="187" t="s">
        <v>423</v>
      </c>
      <c r="D76" s="186">
        <f t="shared" si="64"/>
        <v>4210020</v>
      </c>
      <c r="E76" s="187" t="s">
        <v>1350</v>
      </c>
      <c r="F76" s="188"/>
      <c r="G76" s="189">
        <f t="shared" si="65"/>
        <v>0</v>
      </c>
      <c r="H76" s="164">
        <f t="shared" si="65"/>
        <v>0</v>
      </c>
      <c r="I76" s="164">
        <f t="shared" si="65"/>
        <v>0</v>
      </c>
      <c r="J76" s="164">
        <f t="shared" si="65"/>
        <v>0</v>
      </c>
      <c r="K76" s="164">
        <f t="shared" si="65"/>
        <v>0</v>
      </c>
      <c r="L76" s="190">
        <f t="shared" si="66"/>
        <v>0</v>
      </c>
      <c r="M76" s="191">
        <f t="shared" si="67"/>
        <v>0</v>
      </c>
      <c r="N76" s="192">
        <f t="shared" si="68"/>
        <v>0</v>
      </c>
      <c r="O76" s="192">
        <f t="shared" si="69"/>
        <v>0</v>
      </c>
      <c r="P76" s="192">
        <f t="shared" si="70"/>
        <v>0</v>
      </c>
      <c r="Q76" s="192">
        <f t="shared" si="71"/>
        <v>0</v>
      </c>
      <c r="R76" s="193">
        <f t="shared" si="72"/>
        <v>0</v>
      </c>
      <c r="T76" s="208">
        <f t="shared" si="73"/>
        <v>0</v>
      </c>
      <c r="U76" s="208">
        <f t="shared" si="73"/>
        <v>0</v>
      </c>
      <c r="V76" s="208">
        <f t="shared" si="73"/>
        <v>0</v>
      </c>
      <c r="W76" s="208">
        <f t="shared" si="73"/>
        <v>0</v>
      </c>
      <c r="X76" s="208">
        <f t="shared" si="73"/>
        <v>0</v>
      </c>
    </row>
    <row r="77" spans="1:24" ht="14.25" hidden="1" customHeight="1" x14ac:dyDescent="0.3">
      <c r="A77" s="183" t="s">
        <v>790</v>
      </c>
      <c r="B77" s="184" t="str">
        <f>VLOOKUP(A77,'APPVI VLOOKUP NAMES'!$A$2:$C$292,3)</f>
        <v>Sempra Energy Trading</v>
      </c>
      <c r="C77" s="187" t="s">
        <v>423</v>
      </c>
      <c r="D77" s="186">
        <f t="shared" si="64"/>
        <v>4210020</v>
      </c>
      <c r="E77" s="187" t="s">
        <v>1350</v>
      </c>
      <c r="F77" s="188"/>
      <c r="G77" s="189">
        <f t="shared" si="65"/>
        <v>0</v>
      </c>
      <c r="H77" s="164">
        <f t="shared" si="65"/>
        <v>0</v>
      </c>
      <c r="I77" s="164">
        <f t="shared" si="65"/>
        <v>0</v>
      </c>
      <c r="J77" s="164">
        <f t="shared" si="65"/>
        <v>0</v>
      </c>
      <c r="K77" s="164">
        <f t="shared" si="65"/>
        <v>0</v>
      </c>
      <c r="L77" s="190">
        <f t="shared" si="66"/>
        <v>0</v>
      </c>
      <c r="M77" s="191">
        <f t="shared" si="67"/>
        <v>0</v>
      </c>
      <c r="N77" s="192">
        <f t="shared" si="68"/>
        <v>0</v>
      </c>
      <c r="O77" s="192">
        <f t="shared" si="69"/>
        <v>0</v>
      </c>
      <c r="P77" s="192">
        <f t="shared" si="70"/>
        <v>0</v>
      </c>
      <c r="Q77" s="192">
        <f t="shared" si="71"/>
        <v>0</v>
      </c>
      <c r="R77" s="193">
        <f t="shared" si="72"/>
        <v>0</v>
      </c>
      <c r="T77" s="208">
        <f t="shared" ref="T77:X79" si="75">ROUND(+G$6*$F77,5)</f>
        <v>0</v>
      </c>
      <c r="U77" s="208">
        <f t="shared" si="75"/>
        <v>0</v>
      </c>
      <c r="V77" s="208">
        <f t="shared" si="75"/>
        <v>0</v>
      </c>
      <c r="W77" s="208">
        <f t="shared" si="75"/>
        <v>0</v>
      </c>
      <c r="X77" s="208">
        <f t="shared" si="75"/>
        <v>0</v>
      </c>
    </row>
    <row r="78" spans="1:24" ht="14.25" hidden="1" customHeight="1" x14ac:dyDescent="0.3">
      <c r="A78" s="183" t="s">
        <v>55</v>
      </c>
      <c r="B78" s="184" t="str">
        <f>VLOOKUP(A78,'APPVI VLOOKUP NAMES'!$A$2:$C$292,3)</f>
        <v>Sierra Pacific Power Corp</v>
      </c>
      <c r="C78" s="187" t="s">
        <v>423</v>
      </c>
      <c r="D78" s="186">
        <f t="shared" si="64"/>
        <v>4210020</v>
      </c>
      <c r="E78" s="187" t="s">
        <v>1350</v>
      </c>
      <c r="F78" s="188"/>
      <c r="G78" s="189">
        <f t="shared" si="65"/>
        <v>0</v>
      </c>
      <c r="H78" s="164">
        <f t="shared" si="65"/>
        <v>0</v>
      </c>
      <c r="I78" s="164">
        <f t="shared" si="65"/>
        <v>0</v>
      </c>
      <c r="J78" s="164">
        <f t="shared" si="65"/>
        <v>0</v>
      </c>
      <c r="K78" s="164">
        <f t="shared" si="65"/>
        <v>0</v>
      </c>
      <c r="L78" s="190">
        <f t="shared" si="66"/>
        <v>0</v>
      </c>
      <c r="M78" s="191">
        <f t="shared" si="67"/>
        <v>0</v>
      </c>
      <c r="N78" s="192">
        <f t="shared" si="68"/>
        <v>0</v>
      </c>
      <c r="O78" s="192">
        <f t="shared" si="69"/>
        <v>0</v>
      </c>
      <c r="P78" s="192">
        <f t="shared" si="70"/>
        <v>0</v>
      </c>
      <c r="Q78" s="192">
        <f t="shared" si="71"/>
        <v>0</v>
      </c>
      <c r="R78" s="193">
        <f t="shared" si="72"/>
        <v>0</v>
      </c>
      <c r="T78" s="208">
        <f t="shared" si="75"/>
        <v>0</v>
      </c>
      <c r="U78" s="208">
        <f t="shared" si="75"/>
        <v>0</v>
      </c>
      <c r="V78" s="208">
        <f t="shared" si="75"/>
        <v>0</v>
      </c>
      <c r="W78" s="208">
        <f t="shared" si="75"/>
        <v>0</v>
      </c>
      <c r="X78" s="208">
        <f t="shared" si="75"/>
        <v>0</v>
      </c>
    </row>
    <row r="79" spans="1:24" ht="14.25" hidden="1" customHeight="1" x14ac:dyDescent="0.3">
      <c r="A79" s="183" t="s">
        <v>59</v>
      </c>
      <c r="B79" s="184" t="str">
        <f>VLOOKUP(A79,'APPVI VLOOKUP NAMES'!$A$2:$C$292,3)</f>
        <v>Salt River Project-Power Mktg</v>
      </c>
      <c r="C79" s="187" t="s">
        <v>423</v>
      </c>
      <c r="D79" s="186">
        <f t="shared" si="64"/>
        <v>4210020</v>
      </c>
      <c r="E79" s="187" t="s">
        <v>1350</v>
      </c>
      <c r="F79" s="188"/>
      <c r="G79" s="189">
        <f t="shared" si="65"/>
        <v>0</v>
      </c>
      <c r="H79" s="164">
        <f t="shared" si="65"/>
        <v>0</v>
      </c>
      <c r="I79" s="164">
        <f t="shared" si="65"/>
        <v>0</v>
      </c>
      <c r="J79" s="164">
        <f t="shared" si="65"/>
        <v>0</v>
      </c>
      <c r="K79" s="164">
        <f t="shared" si="65"/>
        <v>0</v>
      </c>
      <c r="L79" s="190">
        <f t="shared" si="66"/>
        <v>0</v>
      </c>
      <c r="M79" s="191">
        <f t="shared" si="67"/>
        <v>0</v>
      </c>
      <c r="N79" s="192">
        <f t="shared" si="68"/>
        <v>0</v>
      </c>
      <c r="O79" s="192">
        <f t="shared" si="69"/>
        <v>0</v>
      </c>
      <c r="P79" s="192">
        <f t="shared" si="70"/>
        <v>0</v>
      </c>
      <c r="Q79" s="192">
        <f t="shared" si="71"/>
        <v>0</v>
      </c>
      <c r="R79" s="193">
        <f t="shared" si="72"/>
        <v>0</v>
      </c>
      <c r="T79" s="208">
        <f t="shared" si="75"/>
        <v>0</v>
      </c>
      <c r="U79" s="208">
        <f t="shared" si="75"/>
        <v>0</v>
      </c>
      <c r="V79" s="208">
        <f t="shared" si="75"/>
        <v>0</v>
      </c>
      <c r="W79" s="208">
        <f t="shared" si="75"/>
        <v>0</v>
      </c>
      <c r="X79" s="208">
        <f t="shared" si="75"/>
        <v>0</v>
      </c>
    </row>
    <row r="80" spans="1:24" ht="14.25" hidden="1" customHeight="1" x14ac:dyDescent="0.3">
      <c r="A80" s="183" t="s">
        <v>2095</v>
      </c>
      <c r="B80" s="184" t="str">
        <f>VLOOKUP(A80,'APPVI VLOOKUP NAMES'!$A$2:$C$292,3)</f>
        <v>Western Resources Gen Svcs</v>
      </c>
      <c r="C80" s="187" t="s">
        <v>423</v>
      </c>
      <c r="D80" s="186">
        <f t="shared" si="64"/>
        <v>4210020</v>
      </c>
      <c r="E80" s="187" t="s">
        <v>1350</v>
      </c>
      <c r="F80" s="188"/>
      <c r="G80" s="189">
        <f t="shared" si="65"/>
        <v>0</v>
      </c>
      <c r="H80" s="164">
        <f t="shared" si="65"/>
        <v>0</v>
      </c>
      <c r="I80" s="164">
        <f t="shared" si="65"/>
        <v>0</v>
      </c>
      <c r="J80" s="164">
        <f t="shared" si="65"/>
        <v>0</v>
      </c>
      <c r="K80" s="164">
        <f t="shared" si="65"/>
        <v>0</v>
      </c>
      <c r="L80" s="190">
        <f t="shared" si="66"/>
        <v>0</v>
      </c>
      <c r="M80" s="191">
        <f t="shared" si="67"/>
        <v>0</v>
      </c>
      <c r="N80" s="192">
        <f t="shared" si="68"/>
        <v>0</v>
      </c>
      <c r="O80" s="192">
        <f t="shared" si="69"/>
        <v>0</v>
      </c>
      <c r="P80" s="192">
        <f t="shared" si="70"/>
        <v>0</v>
      </c>
      <c r="Q80" s="192">
        <f t="shared" si="71"/>
        <v>0</v>
      </c>
      <c r="R80" s="193">
        <f t="shared" si="72"/>
        <v>0</v>
      </c>
      <c r="T80" s="212">
        <f>ROUND(+G$6*$F80,5)</f>
        <v>0</v>
      </c>
      <c r="U80" s="212">
        <f>ROUND(+H$6*$F80,5)</f>
        <v>0</v>
      </c>
      <c r="V80" s="212">
        <f>ROUND(+I$6*$F80,5)</f>
        <v>0</v>
      </c>
      <c r="W80" s="212">
        <f>ROUND(+J$6*$F80,5)</f>
        <v>0</v>
      </c>
      <c r="X80" s="212">
        <f>ROUND(+K$6*$F80,5)</f>
        <v>0</v>
      </c>
    </row>
    <row r="81" spans="1:24" x14ac:dyDescent="0.25">
      <c r="A81" s="196"/>
      <c r="B81" s="197"/>
      <c r="C81" s="197"/>
      <c r="D81" s="197"/>
      <c r="E81" s="197"/>
      <c r="F81" s="198"/>
      <c r="G81" s="196"/>
      <c r="H81" s="197"/>
      <c r="I81" s="197"/>
      <c r="J81" s="197"/>
      <c r="K81" s="197"/>
      <c r="L81" s="199"/>
      <c r="M81" s="196"/>
      <c r="N81" s="197"/>
      <c r="O81" s="197"/>
      <c r="P81" s="197"/>
      <c r="Q81" s="197"/>
      <c r="R81" s="199"/>
    </row>
    <row r="82" spans="1:24" ht="14.25" x14ac:dyDescent="0.3">
      <c r="B82" s="260"/>
      <c r="F82" s="722"/>
    </row>
    <row r="83" spans="1:24" ht="14.25" x14ac:dyDescent="0.3">
      <c r="B83" s="454"/>
      <c r="F83" s="201"/>
      <c r="P83" s="883"/>
    </row>
    <row r="84" spans="1:24" ht="14.25" x14ac:dyDescent="0.3">
      <c r="A84" s="165"/>
      <c r="B84" s="160"/>
      <c r="C84" s="383" t="s">
        <v>1950</v>
      </c>
      <c r="D84" s="383"/>
      <c r="E84" s="719"/>
      <c r="F84" s="719"/>
      <c r="G84" s="379"/>
      <c r="H84" s="379"/>
      <c r="I84" s="379"/>
      <c r="J84" s="720"/>
      <c r="K84" s="720"/>
      <c r="L84" s="720"/>
      <c r="M84" s="163"/>
      <c r="O84" s="163"/>
      <c r="P84" s="164"/>
      <c r="R84" s="205"/>
    </row>
    <row r="85" spans="1:24" ht="14.25" x14ac:dyDescent="0.3">
      <c r="A85" s="165"/>
      <c r="B85" s="160"/>
      <c r="C85" s="383"/>
      <c r="D85" s="383"/>
      <c r="E85" s="719"/>
      <c r="F85" s="719"/>
      <c r="G85" s="379"/>
      <c r="H85" s="379"/>
      <c r="I85" s="379"/>
      <c r="J85" s="720"/>
      <c r="K85" s="720"/>
      <c r="L85" s="720"/>
      <c r="M85" s="720"/>
      <c r="N85" s="164"/>
      <c r="O85" s="163"/>
      <c r="P85" s="164"/>
      <c r="Q85" s="163"/>
      <c r="R85" s="200"/>
    </row>
    <row r="86" spans="1:24" ht="15" thickBot="1" x14ac:dyDescent="0.35">
      <c r="H86" s="167"/>
      <c r="I86" s="161"/>
      <c r="J86" s="166"/>
      <c r="K86" s="166"/>
      <c r="L86" s="166"/>
      <c r="M86" s="168"/>
      <c r="N86" s="169"/>
      <c r="O86" s="168"/>
      <c r="P86" s="169"/>
      <c r="Q86" s="168"/>
    </row>
    <row r="87" spans="1:24" ht="14.25" x14ac:dyDescent="0.3">
      <c r="A87" s="170"/>
      <c r="B87" s="162"/>
      <c r="C87" s="162"/>
      <c r="D87" s="162"/>
      <c r="E87" s="162"/>
      <c r="F87" s="162"/>
      <c r="G87" s="171" t="s">
        <v>827</v>
      </c>
      <c r="H87" s="172"/>
      <c r="I87" s="173"/>
      <c r="J87" s="172"/>
      <c r="K87" s="172"/>
      <c r="L87" s="174"/>
      <c r="O87" s="175" t="s">
        <v>1193</v>
      </c>
    </row>
    <row r="88" spans="1:24" ht="15" thickBot="1" x14ac:dyDescent="0.35">
      <c r="A88" s="176" t="s">
        <v>1194</v>
      </c>
      <c r="B88" s="175"/>
      <c r="C88" s="175"/>
      <c r="D88" s="175"/>
      <c r="E88" s="175" t="s">
        <v>1342</v>
      </c>
      <c r="F88" s="177" t="s">
        <v>1152</v>
      </c>
      <c r="G88" s="178">
        <f>INPUT!C5</f>
        <v>0.32374999999999998</v>
      </c>
      <c r="H88" s="178">
        <f>INPUT!C6</f>
        <v>6.7140000000000005E-2</v>
      </c>
      <c r="I88" s="178">
        <f>INPUT!C7</f>
        <v>0.19467999999999999</v>
      </c>
      <c r="J88" s="178">
        <f>INPUT!C8</f>
        <v>0.2278</v>
      </c>
      <c r="K88" s="178">
        <f>INPUT!C9</f>
        <v>0.18662999999999999</v>
      </c>
      <c r="L88" s="179">
        <f>SUM(G88:K88)</f>
        <v>0.99999999999999989</v>
      </c>
      <c r="M88" s="177"/>
      <c r="N88" s="177"/>
      <c r="O88" s="177"/>
      <c r="P88" s="177"/>
      <c r="Q88" s="177"/>
      <c r="R88" s="177"/>
      <c r="S88" s="175"/>
      <c r="T88" s="175"/>
      <c r="U88" s="175"/>
      <c r="V88" s="175"/>
      <c r="W88" s="175"/>
      <c r="X88" s="175"/>
    </row>
    <row r="89" spans="1:24" ht="14.25" x14ac:dyDescent="0.3">
      <c r="A89" s="176" t="s">
        <v>1343</v>
      </c>
      <c r="B89" s="176" t="s">
        <v>1344</v>
      </c>
      <c r="C89" s="176"/>
      <c r="D89" s="176" t="s">
        <v>1345</v>
      </c>
      <c r="E89" s="176" t="s">
        <v>1346</v>
      </c>
      <c r="F89" s="176" t="s">
        <v>1347</v>
      </c>
      <c r="G89" s="176" t="s">
        <v>2120</v>
      </c>
      <c r="H89" s="176" t="s">
        <v>2121</v>
      </c>
      <c r="I89" s="176" t="s">
        <v>2122</v>
      </c>
      <c r="J89" s="176" t="s">
        <v>2123</v>
      </c>
      <c r="K89" s="176" t="s">
        <v>76</v>
      </c>
      <c r="L89" s="180" t="s">
        <v>1192</v>
      </c>
      <c r="M89" s="176" t="s">
        <v>2120</v>
      </c>
      <c r="N89" s="176" t="s">
        <v>2121</v>
      </c>
      <c r="O89" s="176" t="s">
        <v>2122</v>
      </c>
      <c r="P89" s="176" t="s">
        <v>2123</v>
      </c>
      <c r="Q89" s="176" t="s">
        <v>76</v>
      </c>
      <c r="R89" s="180" t="s">
        <v>366</v>
      </c>
      <c r="S89" s="176"/>
      <c r="T89" s="176"/>
      <c r="U89" s="176"/>
      <c r="V89" s="176"/>
      <c r="W89" s="176"/>
      <c r="X89" s="176"/>
    </row>
    <row r="90" spans="1:24" ht="14.25" x14ac:dyDescent="0.3">
      <c r="A90" s="181"/>
      <c r="B90" s="181" t="s">
        <v>1348</v>
      </c>
      <c r="C90" s="181"/>
      <c r="D90" s="181"/>
      <c r="E90" s="181"/>
      <c r="F90" s="182">
        <f t="shared" ref="F90:R90" si="76">SUM(F91:F100)</f>
        <v>-94420.160000000003</v>
      </c>
      <c r="G90" s="707">
        <f t="shared" si="76"/>
        <v>-30568</v>
      </c>
      <c r="H90" s="707">
        <f t="shared" si="76"/>
        <v>-6339</v>
      </c>
      <c r="I90" s="707">
        <f t="shared" si="76"/>
        <v>-18382</v>
      </c>
      <c r="J90" s="707">
        <f t="shared" si="76"/>
        <v>-21509</v>
      </c>
      <c r="K90" s="707">
        <f t="shared" si="76"/>
        <v>-17622</v>
      </c>
      <c r="L90" s="707">
        <f t="shared" si="76"/>
        <v>-94420</v>
      </c>
      <c r="M90" s="182">
        <f t="shared" si="76"/>
        <v>30568</v>
      </c>
      <c r="N90" s="182">
        <f t="shared" si="76"/>
        <v>6339</v>
      </c>
      <c r="O90" s="182">
        <f t="shared" si="76"/>
        <v>18382</v>
      </c>
      <c r="P90" s="182">
        <f t="shared" si="76"/>
        <v>-72911</v>
      </c>
      <c r="Q90" s="182">
        <f t="shared" si="76"/>
        <v>17622</v>
      </c>
      <c r="R90" s="182">
        <f t="shared" si="76"/>
        <v>0</v>
      </c>
      <c r="S90" s="176"/>
      <c r="T90" s="176"/>
      <c r="U90" s="176"/>
      <c r="V90" s="176"/>
      <c r="W90" s="176"/>
      <c r="X90" s="176"/>
    </row>
    <row r="91" spans="1:24" x14ac:dyDescent="0.25">
      <c r="A91" s="240" t="s">
        <v>265</v>
      </c>
      <c r="B91" s="243"/>
      <c r="C91" s="243"/>
      <c r="D91" s="243"/>
      <c r="E91" s="243"/>
      <c r="F91" s="243"/>
      <c r="G91" s="240"/>
      <c r="H91" s="243"/>
      <c r="I91" s="243"/>
      <c r="J91" s="243"/>
      <c r="K91" s="243"/>
      <c r="L91" s="243"/>
      <c r="M91" s="240"/>
      <c r="N91" s="243"/>
      <c r="O91" s="243"/>
      <c r="P91" s="243"/>
      <c r="Q91" s="243"/>
      <c r="R91" s="248"/>
    </row>
    <row r="92" spans="1:24" ht="14.25" x14ac:dyDescent="0.3">
      <c r="A92" s="183"/>
      <c r="B92" s="184"/>
      <c r="C92" s="187"/>
      <c r="D92" s="186"/>
      <c r="E92" s="187"/>
      <c r="F92" s="241"/>
      <c r="G92" s="189"/>
      <c r="H92" s="164"/>
      <c r="I92" s="164"/>
      <c r="J92" s="164"/>
      <c r="K92" s="164"/>
      <c r="L92" s="164"/>
      <c r="M92" s="191"/>
      <c r="N92" s="192"/>
      <c r="O92" s="192"/>
      <c r="P92" s="192"/>
      <c r="Q92" s="192"/>
      <c r="R92" s="193"/>
      <c r="T92" s="209"/>
      <c r="U92" s="209"/>
      <c r="V92" s="209"/>
      <c r="W92" s="209"/>
      <c r="X92" s="210"/>
    </row>
    <row r="93" spans="1:24" ht="14.25" hidden="1" x14ac:dyDescent="0.3">
      <c r="A93" s="183" t="s">
        <v>438</v>
      </c>
      <c r="B93" s="184" t="str">
        <f>VLOOKUP(A93,'APPVI VLOOKUP NAMES'!$A$2:$C$292,3)</f>
        <v>Cleveland Public Power</v>
      </c>
      <c r="C93" s="314" t="s">
        <v>423</v>
      </c>
      <c r="D93" s="186">
        <f>IF(C93="(2)",4210020,4470066)</f>
        <v>4210020</v>
      </c>
      <c r="E93" s="187" t="s">
        <v>1350</v>
      </c>
      <c r="F93" s="188"/>
      <c r="G93" s="189">
        <f>ROUND(+G$6*$F93,0)</f>
        <v>0</v>
      </c>
      <c r="H93" s="164">
        <f>ROUND(+H$6*$F93,0)</f>
        <v>0</v>
      </c>
      <c r="I93" s="164">
        <f>ROUND(+I$6*$F93,0)</f>
        <v>0</v>
      </c>
      <c r="J93" s="164">
        <f>ROUND(+J$6*$F93,0)</f>
        <v>0</v>
      </c>
      <c r="K93" s="164">
        <f>ROUND(+K$6*$F93,0)</f>
        <v>0</v>
      </c>
      <c r="L93" s="213">
        <f>SUM(G93:K93)</f>
        <v>0</v>
      </c>
      <c r="M93" s="191">
        <f>IF($E93="02",$L93-G93,-G93)</f>
        <v>0</v>
      </c>
      <c r="N93" s="192">
        <f>IF($E93="03",$L93-H93,-H93)</f>
        <v>0</v>
      </c>
      <c r="O93" s="192">
        <f>IF($E93="04",$L93-I93,-I93)</f>
        <v>0</v>
      </c>
      <c r="P93" s="192">
        <f>IF($E93="07",$L93-J93,-J93)</f>
        <v>0</v>
      </c>
      <c r="Q93" s="192">
        <f>IF($E93="10",$L93-K93,-K93)</f>
        <v>0</v>
      </c>
      <c r="R93" s="193">
        <f>+Q93+P93+O93+N93+M93</f>
        <v>0</v>
      </c>
      <c r="T93" s="211">
        <f t="shared" ref="T93:X95" si="77">ROUND(+G$6*$F93,5)</f>
        <v>0</v>
      </c>
      <c r="U93" s="211">
        <f t="shared" si="77"/>
        <v>0</v>
      </c>
      <c r="V93" s="211">
        <f t="shared" si="77"/>
        <v>0</v>
      </c>
      <c r="W93" s="211">
        <f t="shared" si="77"/>
        <v>0</v>
      </c>
      <c r="X93" s="212">
        <f t="shared" si="77"/>
        <v>0</v>
      </c>
    </row>
    <row r="94" spans="1:24" ht="14.25" hidden="1" x14ac:dyDescent="0.3">
      <c r="A94" s="183" t="s">
        <v>438</v>
      </c>
      <c r="B94" s="184" t="str">
        <f>VLOOKUP(A94,'APPVI VLOOKUP NAMES'!$A$2:$C$292,3)</f>
        <v>Cleveland Public Power</v>
      </c>
      <c r="C94" s="314"/>
      <c r="D94" s="186">
        <f>IF(C94="(2)",4210020,4470066)</f>
        <v>4470066</v>
      </c>
      <c r="E94" s="187" t="s">
        <v>1350</v>
      </c>
      <c r="F94" s="188"/>
      <c r="G94" s="189">
        <f t="shared" ref="G94:H97" si="78">ROUND(+G$6*$F94,0)</f>
        <v>0</v>
      </c>
      <c r="H94" s="164">
        <f t="shared" si="78"/>
        <v>0</v>
      </c>
      <c r="I94" s="164">
        <f t="shared" ref="I94:K97" si="79">ROUND(+I$6*$F94,0)</f>
        <v>0</v>
      </c>
      <c r="J94" s="164">
        <f t="shared" si="79"/>
        <v>0</v>
      </c>
      <c r="K94" s="164">
        <f t="shared" si="79"/>
        <v>0</v>
      </c>
      <c r="L94" s="213">
        <f>SUM(G94:K94)</f>
        <v>0</v>
      </c>
      <c r="M94" s="191">
        <f>IF($E94="02",$L94-G94,-G94)</f>
        <v>0</v>
      </c>
      <c r="N94" s="192">
        <f>IF($E94="03",$L94-H94,-H94)</f>
        <v>0</v>
      </c>
      <c r="O94" s="192">
        <f>IF($E94="04",$L94-I94,-I94)</f>
        <v>0</v>
      </c>
      <c r="P94" s="192">
        <f>IF($E94="07",$L94-J94,-J94)</f>
        <v>0</v>
      </c>
      <c r="Q94" s="192">
        <f>IF($E94="10",$L94-K94,-K94)</f>
        <v>0</v>
      </c>
      <c r="R94" s="193">
        <f>+Q94+P94+O94+N94+M94</f>
        <v>0</v>
      </c>
      <c r="T94" s="211">
        <f t="shared" si="77"/>
        <v>0</v>
      </c>
      <c r="U94" s="211">
        <f t="shared" si="77"/>
        <v>0</v>
      </c>
      <c r="V94" s="211">
        <f t="shared" si="77"/>
        <v>0</v>
      </c>
      <c r="W94" s="211">
        <f t="shared" si="77"/>
        <v>0</v>
      </c>
      <c r="X94" s="212">
        <f t="shared" si="77"/>
        <v>0</v>
      </c>
    </row>
    <row r="95" spans="1:24" s="379" customFormat="1" ht="14.25" x14ac:dyDescent="0.3">
      <c r="A95" s="239" t="s">
        <v>886</v>
      </c>
      <c r="B95" s="700" t="s">
        <v>887</v>
      </c>
      <c r="C95" s="386"/>
      <c r="D95" s="978">
        <f>IF(C95="(2)",4210020,4470066)</f>
        <v>4470066</v>
      </c>
      <c r="E95" s="250" t="s">
        <v>1350</v>
      </c>
      <c r="F95" s="722">
        <v>-94420.160000000003</v>
      </c>
      <c r="G95" s="387">
        <f>ROUND(+G$6*$F95,0)+1</f>
        <v>-30568</v>
      </c>
      <c r="H95" s="242">
        <f>ROUND(+H$6*$F95,0)</f>
        <v>-6339</v>
      </c>
      <c r="I95" s="242">
        <f>ROUND(+I$6*$F95,0)</f>
        <v>-18382</v>
      </c>
      <c r="J95" s="242">
        <f>ROUND(+J$6*$F95,0)</f>
        <v>-21509</v>
      </c>
      <c r="K95" s="242">
        <f>ROUND(+K$6*$F95,0)</f>
        <v>-17622</v>
      </c>
      <c r="L95" s="213">
        <f>SUM(G95:K95)</f>
        <v>-94420</v>
      </c>
      <c r="M95" s="388">
        <f>IF($E95="02",$L95-G95,-G95)</f>
        <v>30568</v>
      </c>
      <c r="N95" s="389">
        <f>IF($E95="03",$L95-H95,-H95)</f>
        <v>6339</v>
      </c>
      <c r="O95" s="389">
        <f>IF($E95="04",$L95-I95,-I95)</f>
        <v>18382</v>
      </c>
      <c r="P95" s="389">
        <f>IF($E95="07",$L95-J95,-J95)</f>
        <v>-72911</v>
      </c>
      <c r="Q95" s="389">
        <f>IF($E95="10",$L95-K95,-K95)</f>
        <v>17622</v>
      </c>
      <c r="R95" s="390">
        <f>+Q95+P95+O95+N95+M95</f>
        <v>0</v>
      </c>
      <c r="T95" s="979">
        <f t="shared" si="77"/>
        <v>-30568.5268</v>
      </c>
      <c r="U95" s="979">
        <f t="shared" si="77"/>
        <v>-6339.3695399999997</v>
      </c>
      <c r="V95" s="979">
        <f t="shared" si="77"/>
        <v>-18381.71675</v>
      </c>
      <c r="W95" s="979">
        <f t="shared" si="77"/>
        <v>-21508.91245</v>
      </c>
      <c r="X95" s="980">
        <f t="shared" si="77"/>
        <v>-17621.634460000001</v>
      </c>
    </row>
    <row r="96" spans="1:24" ht="14.25" hidden="1" x14ac:dyDescent="0.3">
      <c r="A96" s="183" t="s">
        <v>886</v>
      </c>
      <c r="B96" s="184" t="s">
        <v>887</v>
      </c>
      <c r="C96" s="314"/>
      <c r="D96" s="186">
        <f>IF(C96="(2)",4210020,4470066)</f>
        <v>4470066</v>
      </c>
      <c r="E96" s="187" t="s">
        <v>1350</v>
      </c>
      <c r="F96" s="188"/>
      <c r="G96" s="189">
        <f t="shared" si="78"/>
        <v>0</v>
      </c>
      <c r="H96" s="164">
        <f t="shared" si="78"/>
        <v>0</v>
      </c>
      <c r="I96" s="164">
        <f t="shared" si="79"/>
        <v>0</v>
      </c>
      <c r="J96" s="164">
        <f t="shared" si="79"/>
        <v>0</v>
      </c>
      <c r="K96" s="164">
        <f t="shared" si="79"/>
        <v>0</v>
      </c>
      <c r="L96" s="213">
        <f>SUM(G96:K96)</f>
        <v>0</v>
      </c>
      <c r="M96" s="191">
        <f>IF($E96="02",$L96-G96,-G96)</f>
        <v>0</v>
      </c>
      <c r="N96" s="192">
        <f>IF($E96="03",$L96-H96,-H96)</f>
        <v>0</v>
      </c>
      <c r="O96" s="192">
        <f>IF($E96="04",$L96-I96,-I96)</f>
        <v>0</v>
      </c>
      <c r="P96" s="192">
        <f>IF($E96="07",$L96-J96,-J96)</f>
        <v>0</v>
      </c>
      <c r="Q96" s="192">
        <f>IF($E96="10",$L96-K96,-K96)</f>
        <v>0</v>
      </c>
      <c r="R96" s="193">
        <f>+Q96+P96+O96+N96+M96</f>
        <v>0</v>
      </c>
      <c r="T96" s="211">
        <f t="shared" ref="T96:X97" si="80">ROUND(+G$6*$F96,5)</f>
        <v>0</v>
      </c>
      <c r="U96" s="211">
        <f t="shared" si="80"/>
        <v>0</v>
      </c>
      <c r="V96" s="211">
        <f t="shared" si="80"/>
        <v>0</v>
      </c>
      <c r="W96" s="211">
        <f t="shared" si="80"/>
        <v>0</v>
      </c>
      <c r="X96" s="212">
        <f t="shared" si="80"/>
        <v>0</v>
      </c>
    </row>
    <row r="97" spans="1:24" ht="14.25" hidden="1" x14ac:dyDescent="0.3">
      <c r="A97" s="183" t="s">
        <v>2098</v>
      </c>
      <c r="B97" s="184" t="s">
        <v>2102</v>
      </c>
      <c r="C97" s="314"/>
      <c r="D97" s="186">
        <f>IF(C97="(2)",4210020,4470066)</f>
        <v>4470066</v>
      </c>
      <c r="E97" s="187" t="s">
        <v>1350</v>
      </c>
      <c r="F97" s="188"/>
      <c r="G97" s="189">
        <f>ROUND(+G$6*$F97,0)</f>
        <v>0</v>
      </c>
      <c r="H97" s="164">
        <f t="shared" si="78"/>
        <v>0</v>
      </c>
      <c r="I97" s="164">
        <f>ROUND(+I$6*$F97,0)</f>
        <v>0</v>
      </c>
      <c r="J97" s="164">
        <f t="shared" si="79"/>
        <v>0</v>
      </c>
      <c r="K97" s="164">
        <f>ROUND(+K$6*$F97,0)</f>
        <v>0</v>
      </c>
      <c r="L97" s="213">
        <f>SUM(G97:K97)</f>
        <v>0</v>
      </c>
      <c r="M97" s="191">
        <f>IF($E97="02",$L97-G97,-G97)</f>
        <v>0</v>
      </c>
      <c r="N97" s="192">
        <f>IF($E97="03",$L97-H97,-H97)</f>
        <v>0</v>
      </c>
      <c r="O97" s="192">
        <f>IF($E97="04",$L97-I97,-I97)</f>
        <v>0</v>
      </c>
      <c r="P97" s="192">
        <f>IF($E97="07",$L97-J97,-J97)</f>
        <v>0</v>
      </c>
      <c r="Q97" s="192">
        <f>IF($E97="10",$L97-K97,-K97)</f>
        <v>0</v>
      </c>
      <c r="R97" s="193">
        <f>+Q97+P97+O97+N97+M97</f>
        <v>0</v>
      </c>
      <c r="T97" s="211">
        <f t="shared" si="80"/>
        <v>0</v>
      </c>
      <c r="U97" s="211">
        <f t="shared" si="80"/>
        <v>0</v>
      </c>
      <c r="V97" s="211">
        <f t="shared" si="80"/>
        <v>0</v>
      </c>
      <c r="W97" s="211">
        <f t="shared" si="80"/>
        <v>0</v>
      </c>
      <c r="X97" s="212">
        <f t="shared" si="80"/>
        <v>0</v>
      </c>
    </row>
    <row r="98" spans="1:24" x14ac:dyDescent="0.25">
      <c r="A98" s="196"/>
      <c r="B98" s="197"/>
      <c r="C98" s="197"/>
      <c r="D98" s="197"/>
      <c r="E98" s="197"/>
      <c r="F98" s="198"/>
      <c r="G98" s="196"/>
      <c r="H98" s="197"/>
      <c r="I98" s="197"/>
      <c r="J98" s="197"/>
      <c r="K98" s="197"/>
      <c r="L98" s="199"/>
      <c r="M98" s="196"/>
      <c r="N98" s="197"/>
      <c r="O98" s="197"/>
      <c r="P98" s="197"/>
      <c r="Q98" s="197"/>
      <c r="R98" s="199"/>
    </row>
    <row r="99" spans="1:24" x14ac:dyDescent="0.25">
      <c r="A99" s="186"/>
      <c r="B99" s="186"/>
      <c r="C99" s="186"/>
      <c r="D99" s="186"/>
      <c r="E99" s="186"/>
      <c r="F99" s="323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</row>
    <row r="100" spans="1:24" ht="14.25" x14ac:dyDescent="0.3">
      <c r="A100" s="865" t="s">
        <v>1366</v>
      </c>
      <c r="B100" s="866" t="s">
        <v>197</v>
      </c>
      <c r="C100" s="315"/>
      <c r="D100" s="186"/>
      <c r="E100" s="187"/>
      <c r="F100" s="384"/>
      <c r="G100" s="379"/>
      <c r="H100" s="379"/>
      <c r="I100" s="379"/>
      <c r="J100" s="379"/>
      <c r="K100" s="379"/>
    </row>
    <row r="101" spans="1:24" ht="14.25" x14ac:dyDescent="0.3">
      <c r="A101" s="865"/>
      <c r="B101" s="866" t="s">
        <v>198</v>
      </c>
      <c r="C101" s="315"/>
      <c r="D101" s="186"/>
      <c r="E101" s="187"/>
      <c r="F101" s="201"/>
    </row>
    <row r="102" spans="1:24" ht="14.25" x14ac:dyDescent="0.3">
      <c r="A102" s="185"/>
      <c r="B102" s="866" t="s">
        <v>1624</v>
      </c>
      <c r="C102" s="315"/>
      <c r="D102" s="186"/>
      <c r="E102" s="187"/>
      <c r="F102" s="201"/>
    </row>
    <row r="103" spans="1:24" x14ac:dyDescent="0.25">
      <c r="F103" s="201"/>
    </row>
    <row r="104" spans="1:24" x14ac:dyDescent="0.25">
      <c r="B104" s="240" t="s">
        <v>875</v>
      </c>
      <c r="C104" s="243"/>
      <c r="D104" s="243">
        <v>4210020</v>
      </c>
      <c r="E104" s="243"/>
      <c r="F104" s="244">
        <f t="shared" ref="F104:K104" si="81">SUM(F66:F81)</f>
        <v>0</v>
      </c>
      <c r="G104" s="244">
        <f t="shared" si="81"/>
        <v>0</v>
      </c>
      <c r="H104" s="244">
        <f t="shared" si="81"/>
        <v>0</v>
      </c>
      <c r="I104" s="244">
        <f t="shared" si="81"/>
        <v>0</v>
      </c>
      <c r="J104" s="244">
        <f t="shared" si="81"/>
        <v>0</v>
      </c>
      <c r="K104" s="244">
        <f t="shared" si="81"/>
        <v>0</v>
      </c>
      <c r="L104" s="245">
        <f>SUM(G104:K104)</f>
        <v>0</v>
      </c>
    </row>
    <row r="105" spans="1:24" x14ac:dyDescent="0.25">
      <c r="F105" s="201"/>
    </row>
    <row r="106" spans="1:24" x14ac:dyDescent="0.25">
      <c r="F106" s="201"/>
    </row>
    <row r="107" spans="1:24" x14ac:dyDescent="0.25">
      <c r="F107" s="201"/>
    </row>
    <row r="108" spans="1:24" x14ac:dyDescent="0.25">
      <c r="F108" s="201"/>
    </row>
    <row r="109" spans="1:24" x14ac:dyDescent="0.25">
      <c r="F109" s="201"/>
    </row>
    <row r="110" spans="1:24" x14ac:dyDescent="0.25">
      <c r="F110" s="201"/>
    </row>
    <row r="111" spans="1:24" x14ac:dyDescent="0.25">
      <c r="F111" s="201"/>
    </row>
    <row r="112" spans="1:24" x14ac:dyDescent="0.25">
      <c r="F112" s="201"/>
    </row>
    <row r="113" spans="6:6" x14ac:dyDescent="0.25">
      <c r="F113" s="201"/>
    </row>
    <row r="114" spans="6:6" x14ac:dyDescent="0.25">
      <c r="F114" s="201"/>
    </row>
    <row r="115" spans="6:6" x14ac:dyDescent="0.25">
      <c r="F115" s="201"/>
    </row>
    <row r="116" spans="6:6" x14ac:dyDescent="0.25">
      <c r="F116" s="201"/>
    </row>
    <row r="117" spans="6:6" x14ac:dyDescent="0.25">
      <c r="F117" s="201"/>
    </row>
    <row r="118" spans="6:6" x14ac:dyDescent="0.25">
      <c r="F118" s="201"/>
    </row>
    <row r="119" spans="6:6" x14ac:dyDescent="0.25">
      <c r="F119" s="201"/>
    </row>
    <row r="120" spans="6:6" x14ac:dyDescent="0.25">
      <c r="F120" s="201"/>
    </row>
    <row r="121" spans="6:6" x14ac:dyDescent="0.25">
      <c r="F121" s="201"/>
    </row>
    <row r="122" spans="6:6" x14ac:dyDescent="0.25">
      <c r="F122" s="201"/>
    </row>
    <row r="123" spans="6:6" x14ac:dyDescent="0.25">
      <c r="F123" s="201"/>
    </row>
    <row r="124" spans="6:6" x14ac:dyDescent="0.25">
      <c r="F124" s="201"/>
    </row>
    <row r="125" spans="6:6" x14ac:dyDescent="0.25">
      <c r="F125" s="201"/>
    </row>
    <row r="126" spans="6:6" x14ac:dyDescent="0.25">
      <c r="F126" s="201"/>
    </row>
    <row r="127" spans="6:6" x14ac:dyDescent="0.25">
      <c r="F127" s="201"/>
    </row>
    <row r="128" spans="6:6" x14ac:dyDescent="0.25">
      <c r="F128" s="201"/>
    </row>
    <row r="129" spans="6:6" x14ac:dyDescent="0.25">
      <c r="F129" s="201"/>
    </row>
    <row r="130" spans="6:6" x14ac:dyDescent="0.25">
      <c r="F130" s="201"/>
    </row>
    <row r="131" spans="6:6" x14ac:dyDescent="0.25">
      <c r="F131" s="201"/>
    </row>
    <row r="132" spans="6:6" x14ac:dyDescent="0.25">
      <c r="F132" s="201"/>
    </row>
    <row r="133" spans="6:6" x14ac:dyDescent="0.25">
      <c r="F133" s="201"/>
    </row>
    <row r="134" spans="6:6" x14ac:dyDescent="0.25">
      <c r="F134" s="201"/>
    </row>
    <row r="135" spans="6:6" x14ac:dyDescent="0.25">
      <c r="F135" s="201"/>
    </row>
    <row r="136" spans="6:6" x14ac:dyDescent="0.25">
      <c r="F136" s="201"/>
    </row>
    <row r="137" spans="6:6" x14ac:dyDescent="0.25">
      <c r="F137" s="201"/>
    </row>
    <row r="138" spans="6:6" x14ac:dyDescent="0.25">
      <c r="F138" s="201"/>
    </row>
    <row r="139" spans="6:6" x14ac:dyDescent="0.25">
      <c r="F139" s="201"/>
    </row>
    <row r="140" spans="6:6" x14ac:dyDescent="0.25">
      <c r="F140" s="201"/>
    </row>
    <row r="141" spans="6:6" x14ac:dyDescent="0.25">
      <c r="F141" s="201"/>
    </row>
    <row r="142" spans="6:6" x14ac:dyDescent="0.25">
      <c r="F142" s="201"/>
    </row>
    <row r="143" spans="6:6" x14ac:dyDescent="0.25">
      <c r="F143" s="201"/>
    </row>
    <row r="144" spans="6:6" x14ac:dyDescent="0.25">
      <c r="F144" s="201"/>
    </row>
    <row r="145" spans="6:6" x14ac:dyDescent="0.25">
      <c r="F145" s="201"/>
    </row>
    <row r="146" spans="6:6" x14ac:dyDescent="0.25">
      <c r="F146" s="201"/>
    </row>
    <row r="147" spans="6:6" x14ac:dyDescent="0.25">
      <c r="F147" s="201"/>
    </row>
    <row r="148" spans="6:6" x14ac:dyDescent="0.25">
      <c r="F148" s="201"/>
    </row>
    <row r="149" spans="6:6" x14ac:dyDescent="0.25">
      <c r="F149" s="201"/>
    </row>
    <row r="150" spans="6:6" x14ac:dyDescent="0.25">
      <c r="F150" s="201"/>
    </row>
    <row r="151" spans="6:6" x14ac:dyDescent="0.25">
      <c r="F151" s="201"/>
    </row>
    <row r="152" spans="6:6" x14ac:dyDescent="0.25">
      <c r="F152" s="201"/>
    </row>
    <row r="153" spans="6:6" x14ac:dyDescent="0.25">
      <c r="F153" s="201"/>
    </row>
    <row r="154" spans="6:6" x14ac:dyDescent="0.25">
      <c r="F154" s="201"/>
    </row>
    <row r="155" spans="6:6" x14ac:dyDescent="0.25">
      <c r="F155" s="201"/>
    </row>
    <row r="156" spans="6:6" x14ac:dyDescent="0.25">
      <c r="F156" s="201"/>
    </row>
    <row r="157" spans="6:6" x14ac:dyDescent="0.25">
      <c r="F157" s="201"/>
    </row>
    <row r="158" spans="6:6" x14ac:dyDescent="0.25">
      <c r="F158" s="201"/>
    </row>
    <row r="159" spans="6:6" x14ac:dyDescent="0.25">
      <c r="F159" s="201"/>
    </row>
    <row r="160" spans="6:6" x14ac:dyDescent="0.25">
      <c r="F160" s="201"/>
    </row>
    <row r="161" spans="6:6" x14ac:dyDescent="0.25">
      <c r="F161" s="201"/>
    </row>
    <row r="162" spans="6:6" x14ac:dyDescent="0.25">
      <c r="F162" s="201"/>
    </row>
    <row r="163" spans="6:6" x14ac:dyDescent="0.25">
      <c r="F163" s="201"/>
    </row>
    <row r="164" spans="6:6" x14ac:dyDescent="0.25">
      <c r="F164" s="201"/>
    </row>
    <row r="165" spans="6:6" x14ac:dyDescent="0.25">
      <c r="F165" s="201"/>
    </row>
    <row r="166" spans="6:6" x14ac:dyDescent="0.25">
      <c r="F166" s="201"/>
    </row>
    <row r="167" spans="6:6" x14ac:dyDescent="0.25">
      <c r="F167" s="201"/>
    </row>
    <row r="168" spans="6:6" x14ac:dyDescent="0.25">
      <c r="F168" s="201"/>
    </row>
    <row r="169" spans="6:6" x14ac:dyDescent="0.25">
      <c r="F169" s="201"/>
    </row>
    <row r="170" spans="6:6" x14ac:dyDescent="0.25">
      <c r="F170" s="201"/>
    </row>
    <row r="171" spans="6:6" x14ac:dyDescent="0.25">
      <c r="F171" s="201"/>
    </row>
    <row r="172" spans="6:6" x14ac:dyDescent="0.25">
      <c r="F172" s="201"/>
    </row>
    <row r="173" spans="6:6" x14ac:dyDescent="0.25">
      <c r="F173" s="201"/>
    </row>
    <row r="174" spans="6:6" x14ac:dyDescent="0.25">
      <c r="F174" s="201"/>
    </row>
    <row r="175" spans="6:6" x14ac:dyDescent="0.25">
      <c r="F175" s="201"/>
    </row>
    <row r="176" spans="6:6" x14ac:dyDescent="0.25">
      <c r="F176" s="201"/>
    </row>
    <row r="177" spans="6:6" x14ac:dyDescent="0.25">
      <c r="F177" s="201"/>
    </row>
    <row r="178" spans="6:6" x14ac:dyDescent="0.25">
      <c r="F178" s="201"/>
    </row>
    <row r="179" spans="6:6" x14ac:dyDescent="0.25">
      <c r="F179" s="201"/>
    </row>
    <row r="180" spans="6:6" x14ac:dyDescent="0.25">
      <c r="F180" s="201"/>
    </row>
    <row r="181" spans="6:6" x14ac:dyDescent="0.25">
      <c r="F181" s="201"/>
    </row>
    <row r="182" spans="6:6" x14ac:dyDescent="0.25">
      <c r="F182" s="201"/>
    </row>
    <row r="183" spans="6:6" x14ac:dyDescent="0.25">
      <c r="F183" s="201"/>
    </row>
    <row r="184" spans="6:6" x14ac:dyDescent="0.25">
      <c r="F184" s="201"/>
    </row>
    <row r="185" spans="6:6" x14ac:dyDescent="0.25">
      <c r="F185" s="201"/>
    </row>
    <row r="186" spans="6:6" x14ac:dyDescent="0.25">
      <c r="F186" s="201"/>
    </row>
    <row r="187" spans="6:6" x14ac:dyDescent="0.25">
      <c r="F187" s="201"/>
    </row>
    <row r="188" spans="6:6" x14ac:dyDescent="0.25">
      <c r="F188" s="201"/>
    </row>
    <row r="189" spans="6:6" x14ac:dyDescent="0.25">
      <c r="F189" s="201"/>
    </row>
    <row r="190" spans="6:6" x14ac:dyDescent="0.25">
      <c r="F190" s="201"/>
    </row>
    <row r="191" spans="6:6" x14ac:dyDescent="0.25">
      <c r="F191" s="201"/>
    </row>
    <row r="192" spans="6:6" x14ac:dyDescent="0.25">
      <c r="F192" s="201"/>
    </row>
    <row r="193" spans="6:6" x14ac:dyDescent="0.25">
      <c r="F193" s="201"/>
    </row>
    <row r="194" spans="6:6" x14ac:dyDescent="0.25">
      <c r="F194" s="201"/>
    </row>
    <row r="195" spans="6:6" x14ac:dyDescent="0.25">
      <c r="F195" s="201"/>
    </row>
    <row r="196" spans="6:6" x14ac:dyDescent="0.25">
      <c r="F196" s="201"/>
    </row>
    <row r="197" spans="6:6" x14ac:dyDescent="0.25">
      <c r="F197" s="201"/>
    </row>
    <row r="198" spans="6:6" x14ac:dyDescent="0.25">
      <c r="F198" s="201"/>
    </row>
    <row r="199" spans="6:6" x14ac:dyDescent="0.25">
      <c r="F199" s="201"/>
    </row>
    <row r="200" spans="6:6" x14ac:dyDescent="0.25">
      <c r="F200" s="201"/>
    </row>
    <row r="201" spans="6:6" x14ac:dyDescent="0.25">
      <c r="F201" s="201"/>
    </row>
    <row r="202" spans="6:6" x14ac:dyDescent="0.25">
      <c r="F202" s="201"/>
    </row>
    <row r="203" spans="6:6" x14ac:dyDescent="0.25">
      <c r="F203" s="201"/>
    </row>
    <row r="204" spans="6:6" x14ac:dyDescent="0.25">
      <c r="F204" s="201"/>
    </row>
    <row r="205" spans="6:6" x14ac:dyDescent="0.25">
      <c r="F205" s="201"/>
    </row>
    <row r="206" spans="6:6" x14ac:dyDescent="0.25">
      <c r="F206" s="201"/>
    </row>
    <row r="207" spans="6:6" x14ac:dyDescent="0.25">
      <c r="F207" s="201"/>
    </row>
    <row r="208" spans="6:6" x14ac:dyDescent="0.25">
      <c r="F208" s="201"/>
    </row>
    <row r="209" spans="6:6" x14ac:dyDescent="0.25">
      <c r="F209" s="201"/>
    </row>
    <row r="210" spans="6:6" x14ac:dyDescent="0.25">
      <c r="F210" s="201"/>
    </row>
    <row r="211" spans="6:6" x14ac:dyDescent="0.25">
      <c r="F211" s="201"/>
    </row>
    <row r="212" spans="6:6" x14ac:dyDescent="0.25">
      <c r="F212" s="201"/>
    </row>
    <row r="213" spans="6:6" x14ac:dyDescent="0.25">
      <c r="F213" s="201"/>
    </row>
    <row r="214" spans="6:6" x14ac:dyDescent="0.25">
      <c r="F214" s="201"/>
    </row>
    <row r="215" spans="6:6" x14ac:dyDescent="0.25">
      <c r="F215" s="201"/>
    </row>
    <row r="216" spans="6:6" x14ac:dyDescent="0.25">
      <c r="F216" s="201"/>
    </row>
    <row r="217" spans="6:6" x14ac:dyDescent="0.25">
      <c r="F217" s="201"/>
    </row>
    <row r="218" spans="6:6" x14ac:dyDescent="0.25">
      <c r="F218" s="201"/>
    </row>
    <row r="219" spans="6:6" x14ac:dyDescent="0.25">
      <c r="F219" s="201"/>
    </row>
    <row r="220" spans="6:6" x14ac:dyDescent="0.25">
      <c r="F220" s="201"/>
    </row>
    <row r="221" spans="6:6" x14ac:dyDescent="0.25">
      <c r="F221" s="201"/>
    </row>
    <row r="222" spans="6:6" x14ac:dyDescent="0.25">
      <c r="F222" s="201"/>
    </row>
    <row r="223" spans="6:6" x14ac:dyDescent="0.25">
      <c r="F223" s="201"/>
    </row>
    <row r="224" spans="6:6" x14ac:dyDescent="0.25">
      <c r="F224" s="201"/>
    </row>
    <row r="225" spans="6:6" x14ac:dyDescent="0.25">
      <c r="F225" s="201"/>
    </row>
    <row r="226" spans="6:6" x14ac:dyDescent="0.25">
      <c r="F226" s="201"/>
    </row>
    <row r="227" spans="6:6" x14ac:dyDescent="0.25">
      <c r="F227" s="201"/>
    </row>
    <row r="228" spans="6:6" x14ac:dyDescent="0.25">
      <c r="F228" s="201"/>
    </row>
    <row r="229" spans="6:6" x14ac:dyDescent="0.25">
      <c r="F229" s="201"/>
    </row>
    <row r="230" spans="6:6" x14ac:dyDescent="0.25">
      <c r="F230" s="201"/>
    </row>
    <row r="231" spans="6:6" x14ac:dyDescent="0.25">
      <c r="F231" s="201"/>
    </row>
    <row r="232" spans="6:6" x14ac:dyDescent="0.25">
      <c r="F232" s="201"/>
    </row>
    <row r="233" spans="6:6" x14ac:dyDescent="0.25">
      <c r="F233" s="201"/>
    </row>
    <row r="234" spans="6:6" x14ac:dyDescent="0.25">
      <c r="F234" s="201"/>
    </row>
    <row r="235" spans="6:6" x14ac:dyDescent="0.25">
      <c r="F235" s="201"/>
    </row>
    <row r="236" spans="6:6" x14ac:dyDescent="0.25">
      <c r="F236" s="201"/>
    </row>
    <row r="237" spans="6:6" x14ac:dyDescent="0.25">
      <c r="F237" s="201"/>
    </row>
    <row r="238" spans="6:6" x14ac:dyDescent="0.25">
      <c r="F238" s="201"/>
    </row>
    <row r="239" spans="6:6" x14ac:dyDescent="0.25">
      <c r="F239" s="201"/>
    </row>
    <row r="240" spans="6:6" x14ac:dyDescent="0.25">
      <c r="F240" s="201"/>
    </row>
    <row r="241" spans="6:6" x14ac:dyDescent="0.25">
      <c r="F241" s="201"/>
    </row>
    <row r="242" spans="6:6" x14ac:dyDescent="0.25">
      <c r="F242" s="201"/>
    </row>
    <row r="243" spans="6:6" x14ac:dyDescent="0.25">
      <c r="F243" s="201"/>
    </row>
    <row r="244" spans="6:6" x14ac:dyDescent="0.25">
      <c r="F244" s="201"/>
    </row>
    <row r="245" spans="6:6" x14ac:dyDescent="0.25">
      <c r="F245" s="201"/>
    </row>
    <row r="246" spans="6:6" x14ac:dyDescent="0.25">
      <c r="F246" s="201"/>
    </row>
    <row r="247" spans="6:6" x14ac:dyDescent="0.25">
      <c r="F247" s="201"/>
    </row>
    <row r="248" spans="6:6" x14ac:dyDescent="0.25">
      <c r="F248" s="201"/>
    </row>
    <row r="249" spans="6:6" x14ac:dyDescent="0.25">
      <c r="F249" s="201"/>
    </row>
    <row r="250" spans="6:6" x14ac:dyDescent="0.25">
      <c r="F250" s="201"/>
    </row>
    <row r="251" spans="6:6" x14ac:dyDescent="0.25">
      <c r="F251" s="201"/>
    </row>
    <row r="252" spans="6:6" x14ac:dyDescent="0.25">
      <c r="F252" s="201"/>
    </row>
    <row r="253" spans="6:6" x14ac:dyDescent="0.25">
      <c r="F253" s="201"/>
    </row>
    <row r="254" spans="6:6" x14ac:dyDescent="0.25">
      <c r="F254" s="201"/>
    </row>
    <row r="255" spans="6:6" x14ac:dyDescent="0.25">
      <c r="F255" s="201"/>
    </row>
    <row r="256" spans="6:6" x14ac:dyDescent="0.25">
      <c r="F256" s="201"/>
    </row>
    <row r="257" spans="6:6" x14ac:dyDescent="0.25">
      <c r="F257" s="201"/>
    </row>
    <row r="258" spans="6:6" x14ac:dyDescent="0.25">
      <c r="F258" s="201"/>
    </row>
    <row r="259" spans="6:6" x14ac:dyDescent="0.25">
      <c r="F259" s="201"/>
    </row>
    <row r="260" spans="6:6" x14ac:dyDescent="0.25">
      <c r="F260" s="201"/>
    </row>
    <row r="261" spans="6:6" x14ac:dyDescent="0.25">
      <c r="F261" s="201"/>
    </row>
    <row r="262" spans="6:6" x14ac:dyDescent="0.25">
      <c r="F262" s="201"/>
    </row>
    <row r="263" spans="6:6" x14ac:dyDescent="0.25">
      <c r="F263" s="201"/>
    </row>
    <row r="264" spans="6:6" x14ac:dyDescent="0.25">
      <c r="F264" s="201"/>
    </row>
    <row r="265" spans="6:6" x14ac:dyDescent="0.25">
      <c r="F265" s="201"/>
    </row>
    <row r="266" spans="6:6" x14ac:dyDescent="0.25">
      <c r="F266" s="201"/>
    </row>
    <row r="267" spans="6:6" x14ac:dyDescent="0.25">
      <c r="F267" s="201"/>
    </row>
    <row r="268" spans="6:6" x14ac:dyDescent="0.25">
      <c r="F268" s="201"/>
    </row>
    <row r="269" spans="6:6" x14ac:dyDescent="0.25">
      <c r="F269" s="201"/>
    </row>
    <row r="270" spans="6:6" x14ac:dyDescent="0.25">
      <c r="F270" s="201"/>
    </row>
    <row r="271" spans="6:6" x14ac:dyDescent="0.25">
      <c r="F271" s="201"/>
    </row>
    <row r="272" spans="6:6" x14ac:dyDescent="0.25">
      <c r="F272" s="201"/>
    </row>
    <row r="273" spans="6:6" x14ac:dyDescent="0.25">
      <c r="F273" s="201"/>
    </row>
    <row r="274" spans="6:6" x14ac:dyDescent="0.25">
      <c r="F274" s="201"/>
    </row>
    <row r="275" spans="6:6" x14ac:dyDescent="0.25">
      <c r="F275" s="201"/>
    </row>
    <row r="276" spans="6:6" x14ac:dyDescent="0.25">
      <c r="F276" s="201"/>
    </row>
    <row r="277" spans="6:6" x14ac:dyDescent="0.25">
      <c r="F277" s="201"/>
    </row>
    <row r="278" spans="6:6" x14ac:dyDescent="0.25">
      <c r="F278" s="201"/>
    </row>
    <row r="279" spans="6:6" x14ac:dyDescent="0.25">
      <c r="F279" s="201"/>
    </row>
    <row r="280" spans="6:6" x14ac:dyDescent="0.25">
      <c r="F280" s="201"/>
    </row>
    <row r="281" spans="6:6" x14ac:dyDescent="0.25">
      <c r="F281" s="201"/>
    </row>
    <row r="282" spans="6:6" x14ac:dyDescent="0.25">
      <c r="F282" s="201"/>
    </row>
    <row r="283" spans="6:6" x14ac:dyDescent="0.25">
      <c r="F283" s="201"/>
    </row>
    <row r="284" spans="6:6" x14ac:dyDescent="0.25">
      <c r="F284" s="201"/>
    </row>
    <row r="285" spans="6:6" x14ac:dyDescent="0.25">
      <c r="F285" s="201"/>
    </row>
    <row r="286" spans="6:6" x14ac:dyDescent="0.25">
      <c r="F286" s="201"/>
    </row>
    <row r="287" spans="6:6" x14ac:dyDescent="0.25">
      <c r="F287" s="201"/>
    </row>
    <row r="288" spans="6:6" x14ac:dyDescent="0.25">
      <c r="F288" s="201"/>
    </row>
    <row r="289" spans="6:6" x14ac:dyDescent="0.25">
      <c r="F289" s="201"/>
    </row>
    <row r="290" spans="6:6" x14ac:dyDescent="0.25">
      <c r="F290" s="201"/>
    </row>
    <row r="291" spans="6:6" x14ac:dyDescent="0.25">
      <c r="F291" s="201"/>
    </row>
    <row r="292" spans="6:6" x14ac:dyDescent="0.25">
      <c r="F292" s="201"/>
    </row>
    <row r="293" spans="6:6" x14ac:dyDescent="0.25">
      <c r="F293" s="201"/>
    </row>
    <row r="294" spans="6:6" x14ac:dyDescent="0.25">
      <c r="F294" s="201"/>
    </row>
    <row r="295" spans="6:6" x14ac:dyDescent="0.25">
      <c r="F295" s="201"/>
    </row>
    <row r="296" spans="6:6" x14ac:dyDescent="0.25">
      <c r="F296" s="201"/>
    </row>
    <row r="297" spans="6:6" x14ac:dyDescent="0.25">
      <c r="F297" s="201"/>
    </row>
    <row r="298" spans="6:6" x14ac:dyDescent="0.25">
      <c r="F298" s="201"/>
    </row>
    <row r="299" spans="6:6" x14ac:dyDescent="0.25">
      <c r="F299" s="201"/>
    </row>
    <row r="300" spans="6:6" x14ac:dyDescent="0.25">
      <c r="F300" s="201"/>
    </row>
    <row r="301" spans="6:6" x14ac:dyDescent="0.25">
      <c r="F301" s="201"/>
    </row>
    <row r="302" spans="6:6" x14ac:dyDescent="0.25">
      <c r="F302" s="201"/>
    </row>
    <row r="303" spans="6:6" x14ac:dyDescent="0.25">
      <c r="F303" s="201"/>
    </row>
    <row r="304" spans="6:6" x14ac:dyDescent="0.25">
      <c r="F304" s="201"/>
    </row>
    <row r="305" spans="6:6" x14ac:dyDescent="0.25">
      <c r="F305" s="201"/>
    </row>
    <row r="306" spans="6:6" x14ac:dyDescent="0.25">
      <c r="F306" s="201"/>
    </row>
    <row r="307" spans="6:6" x14ac:dyDescent="0.25">
      <c r="F307" s="201"/>
    </row>
    <row r="308" spans="6:6" x14ac:dyDescent="0.25">
      <c r="F308" s="201"/>
    </row>
    <row r="309" spans="6:6" x14ac:dyDescent="0.25">
      <c r="F309" s="201"/>
    </row>
    <row r="310" spans="6:6" x14ac:dyDescent="0.25">
      <c r="F310" s="201"/>
    </row>
    <row r="311" spans="6:6" x14ac:dyDescent="0.25">
      <c r="F311" s="201"/>
    </row>
    <row r="312" spans="6:6" x14ac:dyDescent="0.25">
      <c r="F312" s="201"/>
    </row>
    <row r="313" spans="6:6" x14ac:dyDescent="0.25">
      <c r="F313" s="201"/>
    </row>
    <row r="314" spans="6:6" x14ac:dyDescent="0.25">
      <c r="F314" s="201"/>
    </row>
    <row r="315" spans="6:6" x14ac:dyDescent="0.25">
      <c r="F315" s="201"/>
    </row>
    <row r="316" spans="6:6" x14ac:dyDescent="0.25">
      <c r="F316" s="201"/>
    </row>
    <row r="317" spans="6:6" x14ac:dyDescent="0.25">
      <c r="F317" s="201"/>
    </row>
    <row r="318" spans="6:6" x14ac:dyDescent="0.25">
      <c r="F318" s="201"/>
    </row>
    <row r="319" spans="6:6" x14ac:dyDescent="0.25">
      <c r="F319" s="201"/>
    </row>
    <row r="320" spans="6:6" x14ac:dyDescent="0.25">
      <c r="F320" s="201"/>
    </row>
    <row r="321" spans="6:6" x14ac:dyDescent="0.25">
      <c r="F321" s="201"/>
    </row>
    <row r="322" spans="6:6" x14ac:dyDescent="0.25">
      <c r="F322" s="201"/>
    </row>
    <row r="323" spans="6:6" x14ac:dyDescent="0.25">
      <c r="F323" s="201"/>
    </row>
    <row r="324" spans="6:6" x14ac:dyDescent="0.25">
      <c r="F324" s="201"/>
    </row>
    <row r="325" spans="6:6" x14ac:dyDescent="0.25">
      <c r="F325" s="201"/>
    </row>
    <row r="326" spans="6:6" x14ac:dyDescent="0.25">
      <c r="F326" s="201"/>
    </row>
    <row r="327" spans="6:6" x14ac:dyDescent="0.25">
      <c r="F327" s="201"/>
    </row>
    <row r="328" spans="6:6" x14ac:dyDescent="0.25">
      <c r="F328" s="201"/>
    </row>
    <row r="329" spans="6:6" x14ac:dyDescent="0.25">
      <c r="F329" s="201"/>
    </row>
    <row r="330" spans="6:6" x14ac:dyDescent="0.25">
      <c r="F330" s="201"/>
    </row>
    <row r="331" spans="6:6" x14ac:dyDescent="0.25">
      <c r="F331" s="201"/>
    </row>
    <row r="332" spans="6:6" x14ac:dyDescent="0.25">
      <c r="F332" s="201"/>
    </row>
    <row r="333" spans="6:6" x14ac:dyDescent="0.25">
      <c r="F333" s="201"/>
    </row>
    <row r="334" spans="6:6" x14ac:dyDescent="0.25">
      <c r="F334" s="201"/>
    </row>
    <row r="335" spans="6:6" x14ac:dyDescent="0.25">
      <c r="F335" s="201"/>
    </row>
    <row r="336" spans="6:6" x14ac:dyDescent="0.25">
      <c r="F336" s="201"/>
    </row>
    <row r="337" spans="6:6" x14ac:dyDescent="0.25">
      <c r="F337" s="201"/>
    </row>
    <row r="338" spans="6:6" x14ac:dyDescent="0.25">
      <c r="F338" s="201"/>
    </row>
    <row r="339" spans="6:6" x14ac:dyDescent="0.25">
      <c r="F339" s="201"/>
    </row>
    <row r="340" spans="6:6" x14ac:dyDescent="0.25">
      <c r="F340" s="201"/>
    </row>
    <row r="341" spans="6:6" x14ac:dyDescent="0.25">
      <c r="F341" s="201"/>
    </row>
    <row r="342" spans="6:6" x14ac:dyDescent="0.25">
      <c r="F342" s="201"/>
    </row>
    <row r="343" spans="6:6" x14ac:dyDescent="0.25">
      <c r="F343" s="201"/>
    </row>
    <row r="344" spans="6:6" x14ac:dyDescent="0.25">
      <c r="F344" s="201"/>
    </row>
    <row r="345" spans="6:6" x14ac:dyDescent="0.25">
      <c r="F345" s="201"/>
    </row>
    <row r="346" spans="6:6" x14ac:dyDescent="0.25">
      <c r="F346" s="201"/>
    </row>
    <row r="347" spans="6:6" x14ac:dyDescent="0.25">
      <c r="F347" s="201"/>
    </row>
    <row r="348" spans="6:6" x14ac:dyDescent="0.25">
      <c r="F348" s="201"/>
    </row>
    <row r="349" spans="6:6" x14ac:dyDescent="0.25">
      <c r="F349" s="201"/>
    </row>
    <row r="350" spans="6:6" x14ac:dyDescent="0.25">
      <c r="F350" s="201"/>
    </row>
    <row r="351" spans="6:6" x14ac:dyDescent="0.25">
      <c r="F351" s="201"/>
    </row>
    <row r="352" spans="6:6" x14ac:dyDescent="0.25">
      <c r="F352" s="201"/>
    </row>
    <row r="353" spans="6:6" x14ac:dyDescent="0.25">
      <c r="F353" s="201"/>
    </row>
    <row r="354" spans="6:6" x14ac:dyDescent="0.25">
      <c r="F354" s="201"/>
    </row>
    <row r="355" spans="6:6" x14ac:dyDescent="0.25">
      <c r="F355" s="201"/>
    </row>
    <row r="356" spans="6:6" x14ac:dyDescent="0.25">
      <c r="F356" s="201"/>
    </row>
    <row r="357" spans="6:6" x14ac:dyDescent="0.25">
      <c r="F357" s="201"/>
    </row>
    <row r="358" spans="6:6" x14ac:dyDescent="0.25">
      <c r="F358" s="201"/>
    </row>
    <row r="359" spans="6:6" x14ac:dyDescent="0.25">
      <c r="F359" s="201"/>
    </row>
    <row r="360" spans="6:6" x14ac:dyDescent="0.25">
      <c r="F360" s="201"/>
    </row>
    <row r="361" spans="6:6" x14ac:dyDescent="0.25">
      <c r="F361" s="201"/>
    </row>
    <row r="362" spans="6:6" x14ac:dyDescent="0.25">
      <c r="F362" s="201"/>
    </row>
    <row r="363" spans="6:6" x14ac:dyDescent="0.25">
      <c r="F363" s="201"/>
    </row>
    <row r="364" spans="6:6" x14ac:dyDescent="0.25">
      <c r="F364" s="201"/>
    </row>
    <row r="365" spans="6:6" x14ac:dyDescent="0.25">
      <c r="F365" s="201"/>
    </row>
    <row r="366" spans="6:6" x14ac:dyDescent="0.25">
      <c r="F366" s="201"/>
    </row>
    <row r="367" spans="6:6" x14ac:dyDescent="0.25">
      <c r="F367" s="201"/>
    </row>
    <row r="368" spans="6:6" x14ac:dyDescent="0.25">
      <c r="F368" s="201"/>
    </row>
    <row r="369" spans="6:6" x14ac:dyDescent="0.25">
      <c r="F369" s="201"/>
    </row>
    <row r="370" spans="6:6" x14ac:dyDescent="0.25">
      <c r="F370" s="201"/>
    </row>
    <row r="371" spans="6:6" x14ac:dyDescent="0.25">
      <c r="F371" s="201"/>
    </row>
    <row r="372" spans="6:6" x14ac:dyDescent="0.25">
      <c r="F372" s="201"/>
    </row>
    <row r="373" spans="6:6" x14ac:dyDescent="0.25">
      <c r="F373" s="201"/>
    </row>
    <row r="374" spans="6:6" x14ac:dyDescent="0.25">
      <c r="F374" s="201"/>
    </row>
    <row r="375" spans="6:6" x14ac:dyDescent="0.25">
      <c r="F375" s="201"/>
    </row>
    <row r="376" spans="6:6" x14ac:dyDescent="0.25">
      <c r="F376" s="201"/>
    </row>
    <row r="377" spans="6:6" x14ac:dyDescent="0.25">
      <c r="F377" s="201"/>
    </row>
    <row r="378" spans="6:6" x14ac:dyDescent="0.25">
      <c r="F378" s="201"/>
    </row>
    <row r="379" spans="6:6" x14ac:dyDescent="0.25">
      <c r="F379" s="201"/>
    </row>
    <row r="380" spans="6:6" x14ac:dyDescent="0.25">
      <c r="F380" s="201"/>
    </row>
    <row r="381" spans="6:6" x14ac:dyDescent="0.25">
      <c r="F381" s="201"/>
    </row>
    <row r="382" spans="6:6" x14ac:dyDescent="0.25">
      <c r="F382" s="201"/>
    </row>
    <row r="383" spans="6:6" x14ac:dyDescent="0.25">
      <c r="F383" s="201"/>
    </row>
    <row r="384" spans="6:6" x14ac:dyDescent="0.25">
      <c r="F384" s="201"/>
    </row>
    <row r="385" spans="6:6" x14ac:dyDescent="0.25">
      <c r="F385" s="201"/>
    </row>
    <row r="386" spans="6:6" x14ac:dyDescent="0.25">
      <c r="F386" s="201"/>
    </row>
    <row r="387" spans="6:6" x14ac:dyDescent="0.25">
      <c r="F387" s="201"/>
    </row>
    <row r="388" spans="6:6" x14ac:dyDescent="0.25">
      <c r="F388" s="201"/>
    </row>
    <row r="389" spans="6:6" x14ac:dyDescent="0.25">
      <c r="F389" s="201"/>
    </row>
    <row r="390" spans="6:6" x14ac:dyDescent="0.25">
      <c r="F390" s="201"/>
    </row>
    <row r="391" spans="6:6" x14ac:dyDescent="0.25">
      <c r="F391" s="201"/>
    </row>
    <row r="392" spans="6:6" x14ac:dyDescent="0.25">
      <c r="F392" s="201"/>
    </row>
    <row r="393" spans="6:6" x14ac:dyDescent="0.25">
      <c r="F393" s="201"/>
    </row>
    <row r="394" spans="6:6" x14ac:dyDescent="0.25">
      <c r="F394" s="201"/>
    </row>
    <row r="395" spans="6:6" x14ac:dyDescent="0.25">
      <c r="F395" s="201"/>
    </row>
    <row r="396" spans="6:6" x14ac:dyDescent="0.25">
      <c r="F396" s="201"/>
    </row>
    <row r="397" spans="6:6" x14ac:dyDescent="0.25">
      <c r="F397" s="201"/>
    </row>
    <row r="398" spans="6:6" x14ac:dyDescent="0.25">
      <c r="F398" s="201"/>
    </row>
    <row r="399" spans="6:6" x14ac:dyDescent="0.25">
      <c r="F399" s="201"/>
    </row>
    <row r="400" spans="6:6" x14ac:dyDescent="0.25">
      <c r="F400" s="201"/>
    </row>
    <row r="401" spans="6:6" x14ac:dyDescent="0.25">
      <c r="F401" s="201"/>
    </row>
    <row r="402" spans="6:6" x14ac:dyDescent="0.25">
      <c r="F402" s="201"/>
    </row>
    <row r="403" spans="6:6" x14ac:dyDescent="0.25">
      <c r="F403" s="201"/>
    </row>
    <row r="404" spans="6:6" x14ac:dyDescent="0.25">
      <c r="F404" s="201"/>
    </row>
    <row r="405" spans="6:6" x14ac:dyDescent="0.25">
      <c r="F405" s="201"/>
    </row>
    <row r="406" spans="6:6" x14ac:dyDescent="0.25">
      <c r="F406" s="201"/>
    </row>
    <row r="407" spans="6:6" x14ac:dyDescent="0.25">
      <c r="F407" s="201"/>
    </row>
    <row r="408" spans="6:6" x14ac:dyDescent="0.25">
      <c r="F408" s="201"/>
    </row>
    <row r="409" spans="6:6" x14ac:dyDescent="0.25">
      <c r="F409" s="201"/>
    </row>
    <row r="410" spans="6:6" x14ac:dyDescent="0.25">
      <c r="F410" s="201"/>
    </row>
    <row r="411" spans="6:6" x14ac:dyDescent="0.25">
      <c r="F411" s="201"/>
    </row>
    <row r="412" spans="6:6" x14ac:dyDescent="0.25">
      <c r="F412" s="201"/>
    </row>
    <row r="413" spans="6:6" x14ac:dyDescent="0.25">
      <c r="F413" s="201"/>
    </row>
    <row r="414" spans="6:6" x14ac:dyDescent="0.25">
      <c r="F414" s="201"/>
    </row>
    <row r="415" spans="6:6" x14ac:dyDescent="0.25">
      <c r="F415" s="201"/>
    </row>
    <row r="416" spans="6:6" x14ac:dyDescent="0.25">
      <c r="F416" s="201"/>
    </row>
    <row r="417" spans="6:6" x14ac:dyDescent="0.25">
      <c r="F417" s="201"/>
    </row>
    <row r="418" spans="6:6" x14ac:dyDescent="0.25">
      <c r="F418" s="201"/>
    </row>
    <row r="419" spans="6:6" x14ac:dyDescent="0.25">
      <c r="F419" s="201"/>
    </row>
    <row r="420" spans="6:6" x14ac:dyDescent="0.25">
      <c r="F420" s="201"/>
    </row>
    <row r="421" spans="6:6" x14ac:dyDescent="0.25">
      <c r="F421" s="201"/>
    </row>
    <row r="422" spans="6:6" x14ac:dyDescent="0.25">
      <c r="F422" s="201"/>
    </row>
    <row r="423" spans="6:6" x14ac:dyDescent="0.25">
      <c r="F423" s="201"/>
    </row>
    <row r="424" spans="6:6" x14ac:dyDescent="0.25">
      <c r="F424" s="201"/>
    </row>
    <row r="425" spans="6:6" x14ac:dyDescent="0.25">
      <c r="F425" s="201"/>
    </row>
    <row r="426" spans="6:6" x14ac:dyDescent="0.25">
      <c r="F426" s="201"/>
    </row>
    <row r="427" spans="6:6" x14ac:dyDescent="0.25">
      <c r="F427" s="201"/>
    </row>
    <row r="428" spans="6:6" x14ac:dyDescent="0.25">
      <c r="F428" s="201"/>
    </row>
    <row r="429" spans="6:6" x14ac:dyDescent="0.25">
      <c r="F429" s="201"/>
    </row>
    <row r="430" spans="6:6" x14ac:dyDescent="0.25">
      <c r="F430" s="201"/>
    </row>
    <row r="431" spans="6:6" x14ac:dyDescent="0.25">
      <c r="F431" s="201"/>
    </row>
    <row r="432" spans="6:6" x14ac:dyDescent="0.25">
      <c r="F432" s="201"/>
    </row>
    <row r="433" spans="6:6" x14ac:dyDescent="0.25">
      <c r="F433" s="201"/>
    </row>
    <row r="434" spans="6:6" x14ac:dyDescent="0.25">
      <c r="F434" s="201"/>
    </row>
    <row r="435" spans="6:6" x14ac:dyDescent="0.25">
      <c r="F435" s="201"/>
    </row>
    <row r="436" spans="6:6" x14ac:dyDescent="0.25">
      <c r="F436" s="201"/>
    </row>
    <row r="437" spans="6:6" x14ac:dyDescent="0.25">
      <c r="F437" s="201"/>
    </row>
    <row r="438" spans="6:6" x14ac:dyDescent="0.25">
      <c r="F438" s="201"/>
    </row>
    <row r="439" spans="6:6" x14ac:dyDescent="0.25">
      <c r="F439" s="201"/>
    </row>
    <row r="440" spans="6:6" x14ac:dyDescent="0.25">
      <c r="F440" s="201"/>
    </row>
    <row r="441" spans="6:6" x14ac:dyDescent="0.25">
      <c r="F441" s="201"/>
    </row>
    <row r="442" spans="6:6" x14ac:dyDescent="0.25">
      <c r="F442" s="201"/>
    </row>
    <row r="443" spans="6:6" x14ac:dyDescent="0.25">
      <c r="F443" s="201"/>
    </row>
    <row r="444" spans="6:6" x14ac:dyDescent="0.25">
      <c r="F444" s="201"/>
    </row>
    <row r="445" spans="6:6" x14ac:dyDescent="0.25">
      <c r="F445" s="201"/>
    </row>
    <row r="446" spans="6:6" x14ac:dyDescent="0.25">
      <c r="F446" s="201"/>
    </row>
    <row r="447" spans="6:6" x14ac:dyDescent="0.25">
      <c r="F447" s="201"/>
    </row>
    <row r="448" spans="6:6" x14ac:dyDescent="0.25">
      <c r="F448" s="201"/>
    </row>
    <row r="449" spans="6:6" x14ac:dyDescent="0.25">
      <c r="F449" s="201"/>
    </row>
    <row r="450" spans="6:6" x14ac:dyDescent="0.25">
      <c r="F450" s="201"/>
    </row>
    <row r="451" spans="6:6" x14ac:dyDescent="0.25">
      <c r="F451" s="201"/>
    </row>
    <row r="452" spans="6:6" x14ac:dyDescent="0.25">
      <c r="F452" s="201"/>
    </row>
    <row r="453" spans="6:6" x14ac:dyDescent="0.25">
      <c r="F453" s="201"/>
    </row>
    <row r="454" spans="6:6" x14ac:dyDescent="0.25">
      <c r="F454" s="201"/>
    </row>
    <row r="455" spans="6:6" x14ac:dyDescent="0.25">
      <c r="F455" s="201"/>
    </row>
    <row r="456" spans="6:6" x14ac:dyDescent="0.25">
      <c r="F456" s="201"/>
    </row>
    <row r="457" spans="6:6" x14ac:dyDescent="0.25">
      <c r="F457" s="201"/>
    </row>
    <row r="458" spans="6:6" x14ac:dyDescent="0.25">
      <c r="F458" s="201"/>
    </row>
    <row r="459" spans="6:6" x14ac:dyDescent="0.25">
      <c r="F459" s="201"/>
    </row>
    <row r="460" spans="6:6" x14ac:dyDescent="0.25">
      <c r="F460" s="201"/>
    </row>
    <row r="461" spans="6:6" x14ac:dyDescent="0.25">
      <c r="F461" s="201"/>
    </row>
    <row r="462" spans="6:6" x14ac:dyDescent="0.25">
      <c r="F462" s="201"/>
    </row>
    <row r="463" spans="6:6" x14ac:dyDescent="0.25">
      <c r="F463" s="201"/>
    </row>
    <row r="464" spans="6:6" x14ac:dyDescent="0.25">
      <c r="F464" s="201"/>
    </row>
    <row r="465" spans="6:6" x14ac:dyDescent="0.25">
      <c r="F465" s="201"/>
    </row>
    <row r="466" spans="6:6" x14ac:dyDescent="0.25">
      <c r="F466" s="201"/>
    </row>
    <row r="467" spans="6:6" x14ac:dyDescent="0.25">
      <c r="F467" s="201"/>
    </row>
    <row r="468" spans="6:6" x14ac:dyDescent="0.25">
      <c r="F468" s="201"/>
    </row>
    <row r="469" spans="6:6" x14ac:dyDescent="0.25">
      <c r="F469" s="201"/>
    </row>
    <row r="470" spans="6:6" x14ac:dyDescent="0.25">
      <c r="F470" s="201"/>
    </row>
    <row r="471" spans="6:6" x14ac:dyDescent="0.25">
      <c r="F471" s="201"/>
    </row>
    <row r="472" spans="6:6" x14ac:dyDescent="0.25">
      <c r="F472" s="201"/>
    </row>
    <row r="473" spans="6:6" x14ac:dyDescent="0.25">
      <c r="F473" s="201"/>
    </row>
    <row r="474" spans="6:6" x14ac:dyDescent="0.25">
      <c r="F474" s="201"/>
    </row>
    <row r="475" spans="6:6" x14ac:dyDescent="0.25">
      <c r="F475" s="201"/>
    </row>
    <row r="476" spans="6:6" x14ac:dyDescent="0.25">
      <c r="F476" s="201"/>
    </row>
    <row r="477" spans="6:6" x14ac:dyDescent="0.25">
      <c r="F477" s="201"/>
    </row>
    <row r="478" spans="6:6" x14ac:dyDescent="0.25">
      <c r="F478" s="201"/>
    </row>
    <row r="479" spans="6:6" x14ac:dyDescent="0.25">
      <c r="F479" s="201"/>
    </row>
    <row r="480" spans="6:6" x14ac:dyDescent="0.25">
      <c r="F480" s="201"/>
    </row>
    <row r="481" spans="6:6" x14ac:dyDescent="0.25">
      <c r="F481" s="201"/>
    </row>
    <row r="482" spans="6:6" x14ac:dyDescent="0.25">
      <c r="F482" s="201"/>
    </row>
    <row r="483" spans="6:6" x14ac:dyDescent="0.25">
      <c r="F483" s="201"/>
    </row>
    <row r="484" spans="6:6" x14ac:dyDescent="0.25">
      <c r="F484" s="201"/>
    </row>
    <row r="485" spans="6:6" x14ac:dyDescent="0.25">
      <c r="F485" s="201"/>
    </row>
    <row r="486" spans="6:6" x14ac:dyDescent="0.25">
      <c r="F486" s="201"/>
    </row>
    <row r="487" spans="6:6" x14ac:dyDescent="0.25">
      <c r="F487" s="201"/>
    </row>
    <row r="488" spans="6:6" x14ac:dyDescent="0.25">
      <c r="F488" s="201"/>
    </row>
    <row r="489" spans="6:6" x14ac:dyDescent="0.25">
      <c r="F489" s="201"/>
    </row>
    <row r="490" spans="6:6" x14ac:dyDescent="0.25">
      <c r="F490" s="201"/>
    </row>
    <row r="491" spans="6:6" x14ac:dyDescent="0.25">
      <c r="F491" s="201"/>
    </row>
    <row r="492" spans="6:6" x14ac:dyDescent="0.25">
      <c r="F492" s="201"/>
    </row>
    <row r="493" spans="6:6" x14ac:dyDescent="0.25">
      <c r="F493" s="201"/>
    </row>
    <row r="494" spans="6:6" x14ac:dyDescent="0.25">
      <c r="F494" s="201"/>
    </row>
    <row r="495" spans="6:6" x14ac:dyDescent="0.25">
      <c r="F495" s="201"/>
    </row>
  </sheetData>
  <phoneticPr fontId="0" type="noConversion"/>
  <printOptions horizontalCentered="1"/>
  <pageMargins left="0" right="0" top="1" bottom="0.5" header="0.5" footer="0.5"/>
  <pageSetup scale="78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H292"/>
  <sheetViews>
    <sheetView topLeftCell="A55" workbookViewId="0">
      <selection activeCell="C60" sqref="C60"/>
    </sheetView>
  </sheetViews>
  <sheetFormatPr defaultColWidth="10.28515625" defaultRowHeight="15" x14ac:dyDescent="0.3"/>
  <cols>
    <col min="1" max="1" width="14.28515625" style="158" customWidth="1"/>
    <col min="2" max="2" width="1.7109375" style="158" customWidth="1"/>
    <col min="3" max="3" width="32.85546875" style="158" customWidth="1"/>
    <col min="4" max="16384" width="10.28515625" style="158"/>
  </cols>
  <sheetData>
    <row r="1" spans="1:3" ht="15.75" thickBot="1" x14ac:dyDescent="0.35">
      <c r="A1" s="202" t="s">
        <v>1367</v>
      </c>
      <c r="C1" s="202" t="s">
        <v>1368</v>
      </c>
    </row>
    <row r="2" spans="1:3" x14ac:dyDescent="0.3">
      <c r="A2" s="203" t="s">
        <v>1369</v>
      </c>
      <c r="B2" s="204"/>
      <c r="C2" s="203" t="s">
        <v>1370</v>
      </c>
    </row>
    <row r="3" spans="1:3" x14ac:dyDescent="0.3">
      <c r="A3" s="203" t="s">
        <v>1371</v>
      </c>
      <c r="B3" s="204"/>
      <c r="C3" s="203" t="s">
        <v>1372</v>
      </c>
    </row>
    <row r="4" spans="1:3" x14ac:dyDescent="0.3">
      <c r="A4" s="203" t="s">
        <v>1373</v>
      </c>
      <c r="B4" s="204"/>
      <c r="C4" s="203" t="s">
        <v>1374</v>
      </c>
    </row>
    <row r="5" spans="1:3" x14ac:dyDescent="0.3">
      <c r="A5" s="203" t="s">
        <v>1378</v>
      </c>
      <c r="B5" s="204"/>
      <c r="C5" s="203" t="s">
        <v>1388</v>
      </c>
    </row>
    <row r="6" spans="1:3" x14ac:dyDescent="0.3">
      <c r="A6" s="203" t="s">
        <v>1389</v>
      </c>
      <c r="B6" s="204"/>
      <c r="C6" s="203" t="s">
        <v>1390</v>
      </c>
    </row>
    <row r="7" spans="1:3" x14ac:dyDescent="0.3">
      <c r="A7" s="203" t="s">
        <v>1391</v>
      </c>
      <c r="B7" s="204"/>
      <c r="C7" s="203" t="s">
        <v>1636</v>
      </c>
    </row>
    <row r="8" spans="1:3" x14ac:dyDescent="0.3">
      <c r="A8" s="203" t="s">
        <v>1637</v>
      </c>
      <c r="B8" s="204"/>
      <c r="C8" s="203" t="s">
        <v>1638</v>
      </c>
    </row>
    <row r="9" spans="1:3" x14ac:dyDescent="0.3">
      <c r="A9" s="203" t="s">
        <v>1639</v>
      </c>
      <c r="B9" s="204"/>
      <c r="C9" s="203" t="s">
        <v>1640</v>
      </c>
    </row>
    <row r="10" spans="1:3" x14ac:dyDescent="0.3">
      <c r="A10" s="203" t="s">
        <v>1641</v>
      </c>
      <c r="B10" s="204"/>
      <c r="C10" s="203" t="s">
        <v>1642</v>
      </c>
    </row>
    <row r="11" spans="1:3" x14ac:dyDescent="0.3">
      <c r="A11" s="203" t="s">
        <v>1643</v>
      </c>
      <c r="B11" s="204"/>
      <c r="C11" s="203" t="s">
        <v>1644</v>
      </c>
    </row>
    <row r="12" spans="1:3" x14ac:dyDescent="0.3">
      <c r="A12" s="203" t="s">
        <v>1191</v>
      </c>
      <c r="B12" s="204"/>
      <c r="C12" s="203" t="s">
        <v>1246</v>
      </c>
    </row>
    <row r="13" spans="1:3" x14ac:dyDescent="0.3">
      <c r="A13" s="203" t="s">
        <v>434</v>
      </c>
      <c r="B13" s="204"/>
      <c r="C13" s="203" t="s">
        <v>651</v>
      </c>
    </row>
    <row r="14" spans="1:3" x14ac:dyDescent="0.3">
      <c r="A14" s="203" t="s">
        <v>1247</v>
      </c>
      <c r="B14" s="204"/>
      <c r="C14" s="203" t="s">
        <v>1248</v>
      </c>
    </row>
    <row r="15" spans="1:3" x14ac:dyDescent="0.3">
      <c r="A15" s="203" t="s">
        <v>1349</v>
      </c>
      <c r="B15" s="204"/>
      <c r="C15" s="203" t="s">
        <v>478</v>
      </c>
    </row>
    <row r="16" spans="1:3" x14ac:dyDescent="0.3">
      <c r="A16" s="203" t="s">
        <v>1249</v>
      </c>
      <c r="B16" s="204"/>
      <c r="C16" s="203" t="s">
        <v>1250</v>
      </c>
    </row>
    <row r="17" spans="1:3" x14ac:dyDescent="0.3">
      <c r="A17" s="203" t="s">
        <v>1251</v>
      </c>
      <c r="B17" s="204"/>
      <c r="C17" s="203" t="s">
        <v>1252</v>
      </c>
    </row>
    <row r="18" spans="1:3" x14ac:dyDescent="0.3">
      <c r="A18" s="203" t="s">
        <v>1253</v>
      </c>
      <c r="B18" s="204"/>
      <c r="C18" s="203" t="s">
        <v>1254</v>
      </c>
    </row>
    <row r="19" spans="1:3" x14ac:dyDescent="0.3">
      <c r="A19" s="203" t="s">
        <v>1255</v>
      </c>
      <c r="B19" s="204"/>
      <c r="C19" s="203" t="s">
        <v>1256</v>
      </c>
    </row>
    <row r="20" spans="1:3" x14ac:dyDescent="0.3">
      <c r="A20" s="203" t="s">
        <v>1257</v>
      </c>
      <c r="B20" s="204"/>
      <c r="C20" s="203" t="s">
        <v>1258</v>
      </c>
    </row>
    <row r="21" spans="1:3" x14ac:dyDescent="0.3">
      <c r="A21" s="203" t="s">
        <v>1259</v>
      </c>
      <c r="B21" s="204"/>
      <c r="C21" s="203" t="s">
        <v>1260</v>
      </c>
    </row>
    <row r="22" spans="1:3" x14ac:dyDescent="0.3">
      <c r="A22" s="203" t="s">
        <v>1261</v>
      </c>
      <c r="B22" s="204"/>
      <c r="C22" s="203" t="s">
        <v>1262</v>
      </c>
    </row>
    <row r="23" spans="1:3" x14ac:dyDescent="0.3">
      <c r="A23" s="203" t="s">
        <v>1263</v>
      </c>
      <c r="B23" s="204"/>
      <c r="C23" s="203" t="s">
        <v>1264</v>
      </c>
    </row>
    <row r="24" spans="1:3" x14ac:dyDescent="0.3">
      <c r="A24" s="203" t="s">
        <v>1265</v>
      </c>
      <c r="B24" s="204"/>
      <c r="C24" s="203" t="s">
        <v>1266</v>
      </c>
    </row>
    <row r="25" spans="1:3" x14ac:dyDescent="0.3">
      <c r="A25" s="203" t="s">
        <v>1267</v>
      </c>
      <c r="B25" s="204"/>
      <c r="C25" s="203" t="s">
        <v>1268</v>
      </c>
    </row>
    <row r="26" spans="1:3" x14ac:dyDescent="0.3">
      <c r="A26" s="203" t="s">
        <v>1269</v>
      </c>
      <c r="B26" s="204"/>
      <c r="C26" s="203" t="s">
        <v>1270</v>
      </c>
    </row>
    <row r="27" spans="1:3" x14ac:dyDescent="0.3">
      <c r="A27" s="203" t="s">
        <v>1271</v>
      </c>
      <c r="B27" s="204"/>
      <c r="C27" s="203" t="s">
        <v>1272</v>
      </c>
    </row>
    <row r="28" spans="1:3" x14ac:dyDescent="0.3">
      <c r="A28" s="203" t="s">
        <v>1365</v>
      </c>
      <c r="B28" s="204"/>
      <c r="C28" s="203" t="s">
        <v>1273</v>
      </c>
    </row>
    <row r="29" spans="1:3" x14ac:dyDescent="0.3">
      <c r="A29" s="203" t="s">
        <v>1274</v>
      </c>
      <c r="B29" s="204"/>
      <c r="C29" s="203" t="s">
        <v>1275</v>
      </c>
    </row>
    <row r="30" spans="1:3" x14ac:dyDescent="0.3">
      <c r="A30" s="203" t="s">
        <v>1276</v>
      </c>
      <c r="B30" s="204"/>
      <c r="C30" s="203" t="s">
        <v>1660</v>
      </c>
    </row>
    <row r="31" spans="1:3" x14ac:dyDescent="0.3">
      <c r="A31" s="203" t="s">
        <v>1661</v>
      </c>
      <c r="B31" s="204"/>
      <c r="C31" s="203" t="s">
        <v>1662</v>
      </c>
    </row>
    <row r="32" spans="1:3" x14ac:dyDescent="0.3">
      <c r="A32" s="203" t="s">
        <v>1663</v>
      </c>
      <c r="B32" s="204"/>
      <c r="C32" s="203" t="s">
        <v>1664</v>
      </c>
    </row>
    <row r="33" spans="1:3" x14ac:dyDescent="0.3">
      <c r="A33" s="203" t="s">
        <v>1665</v>
      </c>
      <c r="B33" s="204"/>
      <c r="C33" s="203" t="s">
        <v>1666</v>
      </c>
    </row>
    <row r="34" spans="1:3" x14ac:dyDescent="0.3">
      <c r="A34" s="203" t="s">
        <v>1667</v>
      </c>
      <c r="B34" s="204"/>
      <c r="C34" s="203" t="s">
        <v>1668</v>
      </c>
    </row>
    <row r="35" spans="1:3" x14ac:dyDescent="0.3">
      <c r="A35" s="203" t="s">
        <v>1669</v>
      </c>
      <c r="B35" s="204"/>
      <c r="C35" s="203" t="s">
        <v>1670</v>
      </c>
    </row>
    <row r="36" spans="1:3" x14ac:dyDescent="0.3">
      <c r="A36" s="203" t="s">
        <v>1671</v>
      </c>
      <c r="B36" s="204"/>
      <c r="C36" s="203" t="s">
        <v>1672</v>
      </c>
    </row>
    <row r="37" spans="1:3" x14ac:dyDescent="0.3">
      <c r="A37" s="203" t="s">
        <v>1673</v>
      </c>
      <c r="B37" s="204"/>
      <c r="C37" s="203" t="s">
        <v>1674</v>
      </c>
    </row>
    <row r="38" spans="1:3" x14ac:dyDescent="0.3">
      <c r="A38" s="203" t="s">
        <v>1675</v>
      </c>
      <c r="B38" s="204"/>
      <c r="C38" s="203" t="s">
        <v>1676</v>
      </c>
    </row>
    <row r="39" spans="1:3" x14ac:dyDescent="0.3">
      <c r="A39" s="203" t="s">
        <v>1677</v>
      </c>
      <c r="B39" s="204"/>
      <c r="C39" s="203" t="s">
        <v>1680</v>
      </c>
    </row>
    <row r="40" spans="1:3" x14ac:dyDescent="0.3">
      <c r="A40" s="203" t="s">
        <v>1681</v>
      </c>
      <c r="B40" s="204"/>
      <c r="C40" s="203" t="s">
        <v>1682</v>
      </c>
    </row>
    <row r="41" spans="1:3" x14ac:dyDescent="0.3">
      <c r="A41" s="203" t="s">
        <v>1683</v>
      </c>
      <c r="B41" s="204"/>
      <c r="C41" s="203" t="s">
        <v>1684</v>
      </c>
    </row>
    <row r="42" spans="1:3" x14ac:dyDescent="0.3">
      <c r="A42" s="203" t="s">
        <v>1354</v>
      </c>
      <c r="B42" s="204"/>
      <c r="C42" s="203" t="s">
        <v>1477</v>
      </c>
    </row>
    <row r="43" spans="1:3" x14ac:dyDescent="0.3">
      <c r="A43" s="203" t="s">
        <v>1685</v>
      </c>
      <c r="B43" s="204"/>
      <c r="C43" s="203" t="s">
        <v>948</v>
      </c>
    </row>
    <row r="44" spans="1:3" x14ac:dyDescent="0.3">
      <c r="A44" s="203" t="s">
        <v>1686</v>
      </c>
      <c r="B44" s="204"/>
      <c r="C44" s="203" t="s">
        <v>1687</v>
      </c>
    </row>
    <row r="45" spans="1:3" x14ac:dyDescent="0.3">
      <c r="A45" s="203" t="s">
        <v>1688</v>
      </c>
      <c r="B45" s="204"/>
      <c r="C45" s="203" t="s">
        <v>1689</v>
      </c>
    </row>
    <row r="46" spans="1:3" x14ac:dyDescent="0.3">
      <c r="A46" s="203" t="s">
        <v>1690</v>
      </c>
      <c r="B46" s="204"/>
      <c r="C46" s="203" t="s">
        <v>1691</v>
      </c>
    </row>
    <row r="47" spans="1:3" x14ac:dyDescent="0.3">
      <c r="A47" s="203" t="s">
        <v>1692</v>
      </c>
      <c r="B47" s="204"/>
      <c r="C47" s="203" t="s">
        <v>1693</v>
      </c>
    </row>
    <row r="48" spans="1:3" x14ac:dyDescent="0.3">
      <c r="A48" s="203" t="s">
        <v>1694</v>
      </c>
      <c r="B48" s="204"/>
      <c r="C48" s="203" t="s">
        <v>1695</v>
      </c>
    </row>
    <row r="49" spans="1:3" x14ac:dyDescent="0.3">
      <c r="A49" s="203" t="s">
        <v>1696</v>
      </c>
      <c r="B49" s="204"/>
      <c r="C49" s="203" t="s">
        <v>1697</v>
      </c>
    </row>
    <row r="50" spans="1:3" x14ac:dyDescent="0.3">
      <c r="A50" s="203" t="s">
        <v>1698</v>
      </c>
      <c r="B50" s="204"/>
      <c r="C50" s="203" t="s">
        <v>1699</v>
      </c>
    </row>
    <row r="51" spans="1:3" x14ac:dyDescent="0.3">
      <c r="A51" s="203" t="s">
        <v>1700</v>
      </c>
      <c r="B51" s="204"/>
      <c r="C51" s="203" t="s">
        <v>1701</v>
      </c>
    </row>
    <row r="52" spans="1:3" x14ac:dyDescent="0.3">
      <c r="A52" s="203" t="s">
        <v>1702</v>
      </c>
      <c r="B52" s="204"/>
      <c r="C52" s="203" t="s">
        <v>1340</v>
      </c>
    </row>
    <row r="53" spans="1:3" x14ac:dyDescent="0.3">
      <c r="A53" s="203" t="s">
        <v>1341</v>
      </c>
      <c r="B53" s="204"/>
      <c r="C53" s="203" t="s">
        <v>667</v>
      </c>
    </row>
    <row r="54" spans="1:3" x14ac:dyDescent="0.3">
      <c r="A54" s="203" t="s">
        <v>668</v>
      </c>
      <c r="B54" s="204"/>
      <c r="C54" s="203" t="s">
        <v>669</v>
      </c>
    </row>
    <row r="55" spans="1:3" x14ac:dyDescent="0.3">
      <c r="A55" s="203" t="s">
        <v>670</v>
      </c>
      <c r="B55" s="204"/>
      <c r="C55" s="203" t="s">
        <v>671</v>
      </c>
    </row>
    <row r="56" spans="1:3" x14ac:dyDescent="0.3">
      <c r="A56" s="203" t="s">
        <v>1351</v>
      </c>
      <c r="B56" s="204"/>
      <c r="C56" s="203" t="s">
        <v>1580</v>
      </c>
    </row>
    <row r="57" spans="1:3" x14ac:dyDescent="0.3">
      <c r="A57" s="203" t="s">
        <v>672</v>
      </c>
      <c r="B57" s="204"/>
      <c r="C57" s="203" t="s">
        <v>673</v>
      </c>
    </row>
    <row r="58" spans="1:3" x14ac:dyDescent="0.3">
      <c r="A58" s="203" t="s">
        <v>1353</v>
      </c>
      <c r="B58" s="204"/>
      <c r="C58" s="203" t="s">
        <v>674</v>
      </c>
    </row>
    <row r="59" spans="1:3" x14ac:dyDescent="0.3">
      <c r="A59" s="203" t="s">
        <v>438</v>
      </c>
      <c r="B59" s="204"/>
      <c r="C59" s="203" t="s">
        <v>1505</v>
      </c>
    </row>
    <row r="60" spans="1:3" x14ac:dyDescent="0.3">
      <c r="A60" s="203" t="s">
        <v>1506</v>
      </c>
      <c r="B60" s="204"/>
      <c r="C60" s="203" t="s">
        <v>1507</v>
      </c>
    </row>
    <row r="61" spans="1:3" x14ac:dyDescent="0.3">
      <c r="A61" s="203" t="s">
        <v>1508</v>
      </c>
      <c r="B61" s="204"/>
      <c r="C61" s="203" t="s">
        <v>1517</v>
      </c>
    </row>
    <row r="62" spans="1:3" x14ac:dyDescent="0.3">
      <c r="A62" s="203" t="s">
        <v>1518</v>
      </c>
      <c r="B62" s="204"/>
      <c r="C62" s="203" t="s">
        <v>1519</v>
      </c>
    </row>
    <row r="63" spans="1:3" x14ac:dyDescent="0.3">
      <c r="A63" s="203" t="s">
        <v>1520</v>
      </c>
      <c r="B63" s="204"/>
      <c r="C63" s="203" t="s">
        <v>1521</v>
      </c>
    </row>
    <row r="64" spans="1:3" x14ac:dyDescent="0.3">
      <c r="A64" s="203" t="s">
        <v>1522</v>
      </c>
      <c r="B64" s="204"/>
      <c r="C64" s="203" t="s">
        <v>832</v>
      </c>
    </row>
    <row r="65" spans="1:3" x14ac:dyDescent="0.3">
      <c r="A65" s="203" t="s">
        <v>833</v>
      </c>
      <c r="B65" s="204"/>
      <c r="C65" s="203" t="s">
        <v>834</v>
      </c>
    </row>
    <row r="66" spans="1:3" x14ac:dyDescent="0.3">
      <c r="A66" s="203" t="s">
        <v>835</v>
      </c>
      <c r="B66" s="204"/>
      <c r="C66" s="203" t="s">
        <v>836</v>
      </c>
    </row>
    <row r="67" spans="1:3" x14ac:dyDescent="0.3">
      <c r="A67" s="203" t="s">
        <v>837</v>
      </c>
      <c r="B67" s="204"/>
      <c r="C67" s="203" t="s">
        <v>838</v>
      </c>
    </row>
    <row r="68" spans="1:3" x14ac:dyDescent="0.3">
      <c r="A68" s="203" t="s">
        <v>839</v>
      </c>
      <c r="B68" s="204"/>
      <c r="C68" s="203" t="s">
        <v>1735</v>
      </c>
    </row>
    <row r="69" spans="1:3" x14ac:dyDescent="0.3">
      <c r="A69" s="203" t="s">
        <v>1736</v>
      </c>
      <c r="B69" s="204"/>
      <c r="C69" s="203" t="s">
        <v>1737</v>
      </c>
    </row>
    <row r="70" spans="1:3" x14ac:dyDescent="0.3">
      <c r="A70" s="203" t="s">
        <v>1738</v>
      </c>
      <c r="B70" s="204"/>
      <c r="C70" s="203" t="s">
        <v>1739</v>
      </c>
    </row>
    <row r="71" spans="1:3" x14ac:dyDescent="0.3">
      <c r="A71" s="203" t="s">
        <v>1740</v>
      </c>
      <c r="B71" s="204"/>
      <c r="C71" s="203" t="s">
        <v>1741</v>
      </c>
    </row>
    <row r="72" spans="1:3" x14ac:dyDescent="0.3">
      <c r="A72" s="203" t="s">
        <v>1742</v>
      </c>
      <c r="B72" s="204"/>
      <c r="C72" s="203" t="s">
        <v>1743</v>
      </c>
    </row>
    <row r="73" spans="1:3" x14ac:dyDescent="0.3">
      <c r="A73" s="203" t="s">
        <v>1744</v>
      </c>
      <c r="B73" s="204"/>
      <c r="C73" s="203" t="s">
        <v>1745</v>
      </c>
    </row>
    <row r="74" spans="1:3" x14ac:dyDescent="0.3">
      <c r="A74" s="203" t="s">
        <v>1746</v>
      </c>
      <c r="B74" s="204"/>
      <c r="C74" s="203" t="s">
        <v>1747</v>
      </c>
    </row>
    <row r="75" spans="1:3" x14ac:dyDescent="0.3">
      <c r="A75" s="203" t="s">
        <v>1646</v>
      </c>
      <c r="B75" s="204"/>
      <c r="C75" s="203" t="s">
        <v>436</v>
      </c>
    </row>
    <row r="76" spans="1:3" x14ac:dyDescent="0.3">
      <c r="A76" s="203" t="s">
        <v>1748</v>
      </c>
      <c r="B76" s="204"/>
      <c r="C76" s="203" t="s">
        <v>1749</v>
      </c>
    </row>
    <row r="77" spans="1:3" x14ac:dyDescent="0.3">
      <c r="A77" s="203" t="s">
        <v>1750</v>
      </c>
      <c r="B77" s="204"/>
      <c r="C77" s="203" t="s">
        <v>675</v>
      </c>
    </row>
    <row r="78" spans="1:3" x14ac:dyDescent="0.3">
      <c r="A78" s="203" t="s">
        <v>98</v>
      </c>
      <c r="B78" s="204"/>
      <c r="C78" s="203" t="s">
        <v>99</v>
      </c>
    </row>
    <row r="79" spans="1:3" x14ac:dyDescent="0.3">
      <c r="A79" s="203" t="s">
        <v>676</v>
      </c>
      <c r="B79" s="204"/>
      <c r="C79" s="203" t="s">
        <v>677</v>
      </c>
    </row>
    <row r="80" spans="1:3" x14ac:dyDescent="0.3">
      <c r="A80" s="203" t="s">
        <v>1225</v>
      </c>
      <c r="B80" s="204"/>
      <c r="C80" s="203" t="s">
        <v>1226</v>
      </c>
    </row>
    <row r="81" spans="1:3" x14ac:dyDescent="0.3">
      <c r="A81" s="203" t="s">
        <v>678</v>
      </c>
      <c r="B81" s="204"/>
      <c r="C81" s="203" t="s">
        <v>679</v>
      </c>
    </row>
    <row r="82" spans="1:3" x14ac:dyDescent="0.3">
      <c r="A82" s="203" t="s">
        <v>680</v>
      </c>
      <c r="B82" s="204"/>
      <c r="C82" s="203" t="s">
        <v>681</v>
      </c>
    </row>
    <row r="83" spans="1:3" x14ac:dyDescent="0.3">
      <c r="A83" s="203" t="s">
        <v>682</v>
      </c>
      <c r="B83" s="204"/>
      <c r="C83" s="203" t="s">
        <v>1988</v>
      </c>
    </row>
    <row r="84" spans="1:3" x14ac:dyDescent="0.3">
      <c r="A84" s="203" t="s">
        <v>1989</v>
      </c>
      <c r="B84" s="204"/>
      <c r="C84" s="203" t="s">
        <v>1989</v>
      </c>
    </row>
    <row r="85" spans="1:3" x14ac:dyDescent="0.3">
      <c r="A85" s="203" t="s">
        <v>1990</v>
      </c>
      <c r="B85" s="204"/>
      <c r="C85" s="203" t="s">
        <v>1991</v>
      </c>
    </row>
    <row r="86" spans="1:3" x14ac:dyDescent="0.3">
      <c r="A86" s="203" t="s">
        <v>1356</v>
      </c>
      <c r="B86" s="204"/>
      <c r="C86" s="203" t="s">
        <v>590</v>
      </c>
    </row>
    <row r="87" spans="1:3" x14ac:dyDescent="0.3">
      <c r="A87" s="203" t="s">
        <v>591</v>
      </c>
      <c r="B87" s="204"/>
      <c r="C87" s="203" t="s">
        <v>592</v>
      </c>
    </row>
    <row r="88" spans="1:3" x14ac:dyDescent="0.3">
      <c r="A88" s="203" t="s">
        <v>593</v>
      </c>
      <c r="B88" s="204"/>
      <c r="C88" s="203" t="s">
        <v>594</v>
      </c>
    </row>
    <row r="89" spans="1:3" x14ac:dyDescent="0.3">
      <c r="A89" s="203" t="s">
        <v>595</v>
      </c>
      <c r="B89" s="204"/>
      <c r="C89" s="203" t="s">
        <v>596</v>
      </c>
    </row>
    <row r="90" spans="1:3" x14ac:dyDescent="0.3">
      <c r="A90" s="203" t="s">
        <v>597</v>
      </c>
      <c r="B90" s="204"/>
      <c r="C90" s="203" t="s">
        <v>600</v>
      </c>
    </row>
    <row r="91" spans="1:3" x14ac:dyDescent="0.3">
      <c r="A91" s="203" t="s">
        <v>601</v>
      </c>
      <c r="B91" s="204"/>
      <c r="C91" s="203" t="s">
        <v>602</v>
      </c>
    </row>
    <row r="92" spans="1:3" x14ac:dyDescent="0.3">
      <c r="A92" s="203" t="s">
        <v>603</v>
      </c>
      <c r="B92" s="204"/>
      <c r="C92" s="203" t="s">
        <v>604</v>
      </c>
    </row>
    <row r="93" spans="1:3" x14ac:dyDescent="0.3">
      <c r="A93" s="203" t="s">
        <v>605</v>
      </c>
      <c r="B93" s="204"/>
      <c r="C93" s="203" t="s">
        <v>808</v>
      </c>
    </row>
    <row r="94" spans="1:3" x14ac:dyDescent="0.3">
      <c r="A94" s="203" t="s">
        <v>2110</v>
      </c>
      <c r="B94" s="204"/>
      <c r="C94" s="203" t="s">
        <v>2111</v>
      </c>
    </row>
    <row r="95" spans="1:3" x14ac:dyDescent="0.3">
      <c r="A95" s="203" t="s">
        <v>809</v>
      </c>
      <c r="B95" s="204"/>
      <c r="C95" s="203" t="s">
        <v>810</v>
      </c>
    </row>
    <row r="96" spans="1:3" x14ac:dyDescent="0.3">
      <c r="A96" s="203" t="s">
        <v>811</v>
      </c>
      <c r="B96" s="204"/>
      <c r="C96" s="203" t="s">
        <v>812</v>
      </c>
    </row>
    <row r="97" spans="1:3" x14ac:dyDescent="0.3">
      <c r="A97" s="203" t="s">
        <v>813</v>
      </c>
      <c r="B97" s="204"/>
      <c r="C97" s="203" t="s">
        <v>814</v>
      </c>
    </row>
    <row r="98" spans="1:3" x14ac:dyDescent="0.3">
      <c r="A98" s="203" t="s">
        <v>1322</v>
      </c>
      <c r="B98" s="204"/>
      <c r="C98" s="203" t="s">
        <v>1779</v>
      </c>
    </row>
    <row r="99" spans="1:3" x14ac:dyDescent="0.3">
      <c r="A99" s="203" t="s">
        <v>815</v>
      </c>
      <c r="B99" s="204"/>
      <c r="C99" s="203" t="s">
        <v>816</v>
      </c>
    </row>
    <row r="100" spans="1:3" x14ac:dyDescent="0.3">
      <c r="A100" s="203" t="s">
        <v>1357</v>
      </c>
      <c r="B100" s="204"/>
      <c r="C100" s="203" t="s">
        <v>817</v>
      </c>
    </row>
    <row r="101" spans="1:3" x14ac:dyDescent="0.3">
      <c r="A101" s="203" t="s">
        <v>818</v>
      </c>
      <c r="B101" s="204"/>
      <c r="C101" s="203" t="s">
        <v>819</v>
      </c>
    </row>
    <row r="102" spans="1:3" x14ac:dyDescent="0.3">
      <c r="A102" s="203" t="s">
        <v>820</v>
      </c>
      <c r="B102" s="204"/>
      <c r="C102" s="203" t="s">
        <v>821</v>
      </c>
    </row>
    <row r="103" spans="1:3" x14ac:dyDescent="0.3">
      <c r="A103" s="203" t="s">
        <v>822</v>
      </c>
      <c r="B103" s="204"/>
      <c r="C103" s="203" t="s">
        <v>823</v>
      </c>
    </row>
    <row r="104" spans="1:3" x14ac:dyDescent="0.3">
      <c r="A104" s="203" t="s">
        <v>824</v>
      </c>
      <c r="B104" s="204"/>
      <c r="C104" s="203" t="s">
        <v>1751</v>
      </c>
    </row>
    <row r="105" spans="1:3" x14ac:dyDescent="0.3">
      <c r="A105" s="203" t="s">
        <v>1752</v>
      </c>
      <c r="B105" s="204"/>
      <c r="C105" s="203" t="s">
        <v>1753</v>
      </c>
    </row>
    <row r="106" spans="1:3" x14ac:dyDescent="0.3">
      <c r="A106" s="203" t="s">
        <v>1754</v>
      </c>
      <c r="B106" s="204"/>
      <c r="C106" s="203" t="s">
        <v>1755</v>
      </c>
    </row>
    <row r="107" spans="1:3" x14ac:dyDescent="0.3">
      <c r="A107" s="203" t="s">
        <v>1584</v>
      </c>
      <c r="B107" s="204"/>
      <c r="C107" s="203" t="s">
        <v>1585</v>
      </c>
    </row>
    <row r="108" spans="1:3" x14ac:dyDescent="0.3">
      <c r="A108" s="203" t="s">
        <v>1586</v>
      </c>
      <c r="B108" s="204"/>
      <c r="C108" s="203" t="s">
        <v>1587</v>
      </c>
    </row>
    <row r="109" spans="1:3" x14ac:dyDescent="0.3">
      <c r="A109" s="203" t="s">
        <v>1588</v>
      </c>
      <c r="B109" s="204"/>
      <c r="C109" s="203" t="s">
        <v>1589</v>
      </c>
    </row>
    <row r="110" spans="1:3" x14ac:dyDescent="0.3">
      <c r="A110" s="203" t="s">
        <v>1590</v>
      </c>
      <c r="B110" s="204"/>
      <c r="C110" s="203" t="s">
        <v>1591</v>
      </c>
    </row>
    <row r="111" spans="1:3" x14ac:dyDescent="0.3">
      <c r="A111" s="203" t="s">
        <v>1592</v>
      </c>
      <c r="B111" s="204"/>
      <c r="C111" s="203" t="s">
        <v>1593</v>
      </c>
    </row>
    <row r="112" spans="1:3" x14ac:dyDescent="0.3">
      <c r="A112" s="203" t="s">
        <v>752</v>
      </c>
      <c r="B112" s="204"/>
      <c r="C112" s="203" t="s">
        <v>753</v>
      </c>
    </row>
    <row r="113" spans="1:3" x14ac:dyDescent="0.3">
      <c r="A113" s="203" t="s">
        <v>1594</v>
      </c>
      <c r="B113" s="204"/>
      <c r="C113" s="203" t="s">
        <v>1059</v>
      </c>
    </row>
    <row r="114" spans="1:3" x14ac:dyDescent="0.3">
      <c r="A114" s="203" t="s">
        <v>1060</v>
      </c>
      <c r="B114" s="204"/>
      <c r="C114" s="203" t="s">
        <v>1061</v>
      </c>
    </row>
    <row r="115" spans="1:3" x14ac:dyDescent="0.3">
      <c r="A115" s="203" t="s">
        <v>1062</v>
      </c>
      <c r="B115" s="204"/>
      <c r="C115" s="203" t="s">
        <v>1063</v>
      </c>
    </row>
    <row r="116" spans="1:3" x14ac:dyDescent="0.3">
      <c r="A116" s="203" t="s">
        <v>1064</v>
      </c>
      <c r="B116" s="204"/>
      <c r="C116" s="203" t="s">
        <v>1065</v>
      </c>
    </row>
    <row r="117" spans="1:3" x14ac:dyDescent="0.3">
      <c r="A117" s="203" t="s">
        <v>1066</v>
      </c>
      <c r="B117" s="204"/>
      <c r="C117" s="203" t="s">
        <v>1067</v>
      </c>
    </row>
    <row r="118" spans="1:3" x14ac:dyDescent="0.3">
      <c r="A118" s="203" t="s">
        <v>1068</v>
      </c>
      <c r="B118" s="204"/>
      <c r="C118" s="203" t="s">
        <v>1069</v>
      </c>
    </row>
    <row r="119" spans="1:3" x14ac:dyDescent="0.3">
      <c r="A119" s="203" t="s">
        <v>1070</v>
      </c>
      <c r="B119" s="204"/>
      <c r="C119" s="203" t="s">
        <v>1071</v>
      </c>
    </row>
    <row r="120" spans="1:3" x14ac:dyDescent="0.3">
      <c r="A120" s="203" t="s">
        <v>1072</v>
      </c>
      <c r="B120" s="204"/>
      <c r="C120" s="203" t="s">
        <v>712</v>
      </c>
    </row>
    <row r="121" spans="1:3" x14ac:dyDescent="0.3">
      <c r="A121" s="203" t="s">
        <v>1170</v>
      </c>
      <c r="B121" s="204"/>
      <c r="C121" s="203" t="s">
        <v>713</v>
      </c>
    </row>
    <row r="122" spans="1:3" x14ac:dyDescent="0.3">
      <c r="A122" s="203" t="s">
        <v>714</v>
      </c>
      <c r="B122" s="204"/>
      <c r="C122" s="203" t="s">
        <v>715</v>
      </c>
    </row>
    <row r="123" spans="1:3" x14ac:dyDescent="0.3">
      <c r="A123" s="203" t="s">
        <v>1552</v>
      </c>
      <c r="B123" s="204"/>
      <c r="C123" s="203" t="s">
        <v>1553</v>
      </c>
    </row>
    <row r="124" spans="1:3" x14ac:dyDescent="0.3">
      <c r="A124" s="203" t="s">
        <v>1554</v>
      </c>
      <c r="B124" s="204"/>
      <c r="C124" s="203" t="s">
        <v>1555</v>
      </c>
    </row>
    <row r="125" spans="1:3" x14ac:dyDescent="0.3">
      <c r="A125" s="203" t="s">
        <v>1556</v>
      </c>
      <c r="B125" s="204"/>
      <c r="C125" s="203" t="s">
        <v>1558</v>
      </c>
    </row>
    <row r="126" spans="1:3" x14ac:dyDescent="0.3">
      <c r="A126" s="203" t="s">
        <v>1559</v>
      </c>
      <c r="B126" s="204"/>
      <c r="C126" s="203" t="s">
        <v>1560</v>
      </c>
    </row>
    <row r="127" spans="1:3" x14ac:dyDescent="0.3">
      <c r="A127" s="203" t="s">
        <v>1561</v>
      </c>
      <c r="B127" s="204"/>
      <c r="C127" s="203" t="s">
        <v>1562</v>
      </c>
    </row>
    <row r="128" spans="1:3" x14ac:dyDescent="0.3">
      <c r="A128" s="203" t="s">
        <v>754</v>
      </c>
      <c r="B128" s="204"/>
      <c r="C128" s="203" t="s">
        <v>755</v>
      </c>
    </row>
    <row r="129" spans="1:3" x14ac:dyDescent="0.3">
      <c r="A129" s="203" t="s">
        <v>547</v>
      </c>
      <c r="B129" s="204"/>
      <c r="C129" s="203" t="s">
        <v>548</v>
      </c>
    </row>
    <row r="130" spans="1:3" x14ac:dyDescent="0.3">
      <c r="A130" s="203" t="s">
        <v>549</v>
      </c>
      <c r="B130" s="204"/>
      <c r="C130" s="203" t="s">
        <v>550</v>
      </c>
    </row>
    <row r="131" spans="1:3" x14ac:dyDescent="0.3">
      <c r="A131" s="203" t="s">
        <v>551</v>
      </c>
      <c r="B131" s="204"/>
      <c r="C131" s="203" t="s">
        <v>552</v>
      </c>
    </row>
    <row r="132" spans="1:3" x14ac:dyDescent="0.3">
      <c r="A132" s="203" t="s">
        <v>566</v>
      </c>
      <c r="B132" s="204"/>
      <c r="C132" s="203" t="s">
        <v>346</v>
      </c>
    </row>
    <row r="133" spans="1:3" x14ac:dyDescent="0.3">
      <c r="A133" s="203" t="s">
        <v>567</v>
      </c>
      <c r="B133" s="204"/>
      <c r="C133" s="203" t="s">
        <v>568</v>
      </c>
    </row>
    <row r="134" spans="1:3" x14ac:dyDescent="0.3">
      <c r="A134" s="203" t="s">
        <v>569</v>
      </c>
      <c r="B134" s="204"/>
      <c r="C134" s="203" t="s">
        <v>570</v>
      </c>
    </row>
    <row r="135" spans="1:3" x14ac:dyDescent="0.3">
      <c r="A135" s="203" t="s">
        <v>2096</v>
      </c>
      <c r="B135" s="204"/>
      <c r="C135" s="203" t="s">
        <v>2097</v>
      </c>
    </row>
    <row r="136" spans="1:3" x14ac:dyDescent="0.3">
      <c r="A136" s="203" t="s">
        <v>2074</v>
      </c>
      <c r="B136" s="204"/>
      <c r="C136" s="203" t="s">
        <v>2075</v>
      </c>
    </row>
    <row r="137" spans="1:3" x14ac:dyDescent="0.3">
      <c r="A137" s="203" t="s">
        <v>571</v>
      </c>
      <c r="B137" s="204"/>
      <c r="C137" s="203" t="s">
        <v>572</v>
      </c>
    </row>
    <row r="138" spans="1:3" x14ac:dyDescent="0.3">
      <c r="A138" s="203" t="s">
        <v>573</v>
      </c>
      <c r="B138" s="204"/>
      <c r="C138" s="203" t="s">
        <v>574</v>
      </c>
    </row>
    <row r="139" spans="1:3" x14ac:dyDescent="0.3">
      <c r="A139" s="203" t="s">
        <v>575</v>
      </c>
      <c r="B139" s="204"/>
      <c r="C139" s="203" t="s">
        <v>576</v>
      </c>
    </row>
    <row r="140" spans="1:3" x14ac:dyDescent="0.3">
      <c r="A140" s="203" t="s">
        <v>1023</v>
      </c>
      <c r="B140" s="204"/>
      <c r="C140" s="203" t="s">
        <v>759</v>
      </c>
    </row>
    <row r="141" spans="1:3" x14ac:dyDescent="0.3">
      <c r="A141" s="203" t="s">
        <v>577</v>
      </c>
      <c r="B141" s="204"/>
      <c r="C141" s="203" t="s">
        <v>1819</v>
      </c>
    </row>
    <row r="142" spans="1:3" x14ac:dyDescent="0.3">
      <c r="A142" s="203" t="s">
        <v>1820</v>
      </c>
      <c r="B142" s="204"/>
      <c r="C142" s="203" t="s">
        <v>1821</v>
      </c>
    </row>
    <row r="143" spans="1:3" x14ac:dyDescent="0.3">
      <c r="A143" s="203" t="s">
        <v>1822</v>
      </c>
      <c r="B143" s="204"/>
      <c r="C143" s="203" t="s">
        <v>1823</v>
      </c>
    </row>
    <row r="144" spans="1:3" x14ac:dyDescent="0.3">
      <c r="A144" s="203" t="s">
        <v>1824</v>
      </c>
      <c r="B144" s="204"/>
      <c r="C144" s="203" t="s">
        <v>1825</v>
      </c>
    </row>
    <row r="145" spans="1:3" x14ac:dyDescent="0.3">
      <c r="A145" s="203" t="s">
        <v>1358</v>
      </c>
      <c r="B145" s="204"/>
      <c r="C145" s="203" t="s">
        <v>1826</v>
      </c>
    </row>
    <row r="146" spans="1:3" x14ac:dyDescent="0.3">
      <c r="A146" s="203" t="s">
        <v>1277</v>
      </c>
      <c r="B146" s="204"/>
      <c r="C146" s="203" t="s">
        <v>1278</v>
      </c>
    </row>
    <row r="147" spans="1:3" x14ac:dyDescent="0.3">
      <c r="A147" s="203" t="s">
        <v>1948</v>
      </c>
      <c r="B147" s="204"/>
      <c r="C147" s="203" t="s">
        <v>1279</v>
      </c>
    </row>
    <row r="148" spans="1:3" x14ac:dyDescent="0.3">
      <c r="A148" s="203" t="s">
        <v>1949</v>
      </c>
      <c r="B148" s="204"/>
      <c r="C148" s="203" t="s">
        <v>1280</v>
      </c>
    </row>
    <row r="149" spans="1:3" x14ac:dyDescent="0.3">
      <c r="A149" s="203" t="s">
        <v>1827</v>
      </c>
      <c r="B149" s="204"/>
      <c r="C149" s="203" t="s">
        <v>1828</v>
      </c>
    </row>
    <row r="150" spans="1:3" x14ac:dyDescent="0.3">
      <c r="A150" s="203" t="s">
        <v>1829</v>
      </c>
      <c r="B150" s="204"/>
      <c r="C150" s="203" t="s">
        <v>1830</v>
      </c>
    </row>
    <row r="151" spans="1:3" x14ac:dyDescent="0.3">
      <c r="A151" s="203" t="s">
        <v>1831</v>
      </c>
      <c r="B151" s="204"/>
      <c r="C151" s="203" t="s">
        <v>1832</v>
      </c>
    </row>
    <row r="152" spans="1:3" x14ac:dyDescent="0.3">
      <c r="A152" s="203" t="s">
        <v>1833</v>
      </c>
      <c r="B152" s="204"/>
      <c r="C152" s="203" t="s">
        <v>1834</v>
      </c>
    </row>
    <row r="153" spans="1:3" x14ac:dyDescent="0.3">
      <c r="A153" s="203" t="s">
        <v>1835</v>
      </c>
      <c r="B153" s="204"/>
      <c r="C153" s="203" t="s">
        <v>1836</v>
      </c>
    </row>
    <row r="154" spans="1:3" x14ac:dyDescent="0.3">
      <c r="A154" s="203" t="s">
        <v>1837</v>
      </c>
      <c r="B154" s="204"/>
      <c r="C154" s="203" t="s">
        <v>1838</v>
      </c>
    </row>
    <row r="155" spans="1:3" x14ac:dyDescent="0.3">
      <c r="A155" s="203" t="s">
        <v>1839</v>
      </c>
      <c r="B155" s="204"/>
      <c r="C155" s="203" t="s">
        <v>1840</v>
      </c>
    </row>
    <row r="156" spans="1:3" x14ac:dyDescent="0.3">
      <c r="A156" s="203" t="s">
        <v>1841</v>
      </c>
      <c r="B156" s="204"/>
      <c r="C156" s="203" t="s">
        <v>1842</v>
      </c>
    </row>
    <row r="157" spans="1:3" x14ac:dyDescent="0.3">
      <c r="A157" s="203" t="s">
        <v>1843</v>
      </c>
      <c r="B157" s="204"/>
      <c r="C157" s="203" t="s">
        <v>1845</v>
      </c>
    </row>
    <row r="158" spans="1:3" x14ac:dyDescent="0.3">
      <c r="A158" s="203" t="s">
        <v>1846</v>
      </c>
      <c r="B158" s="204"/>
      <c r="C158" s="203" t="s">
        <v>1847</v>
      </c>
    </row>
    <row r="159" spans="1:3" x14ac:dyDescent="0.3">
      <c r="A159" s="203" t="s">
        <v>1848</v>
      </c>
      <c r="B159" s="204"/>
      <c r="C159" s="203" t="s">
        <v>1849</v>
      </c>
    </row>
    <row r="160" spans="1:3" x14ac:dyDescent="0.3">
      <c r="A160" s="203" t="s">
        <v>1850</v>
      </c>
      <c r="B160" s="204"/>
      <c r="C160" s="203" t="s">
        <v>1852</v>
      </c>
    </row>
    <row r="161" spans="1:3" x14ac:dyDescent="0.3">
      <c r="A161" s="203" t="s">
        <v>1853</v>
      </c>
      <c r="B161" s="204"/>
      <c r="C161" s="203" t="s">
        <v>1854</v>
      </c>
    </row>
    <row r="162" spans="1:3" x14ac:dyDescent="0.3">
      <c r="A162" s="203" t="s">
        <v>1855</v>
      </c>
      <c r="B162" s="204"/>
      <c r="C162" s="203" t="s">
        <v>1856</v>
      </c>
    </row>
    <row r="163" spans="1:3" x14ac:dyDescent="0.3">
      <c r="A163" s="203" t="s">
        <v>1857</v>
      </c>
      <c r="B163" s="204"/>
      <c r="C163" s="203" t="s">
        <v>1858</v>
      </c>
    </row>
    <row r="164" spans="1:3" x14ac:dyDescent="0.3">
      <c r="A164" s="203" t="s">
        <v>1859</v>
      </c>
      <c r="B164" s="204"/>
      <c r="C164" s="203" t="s">
        <v>1860</v>
      </c>
    </row>
    <row r="165" spans="1:3" x14ac:dyDescent="0.3">
      <c r="A165" s="203" t="s">
        <v>1861</v>
      </c>
      <c r="B165" s="204"/>
      <c r="C165" s="203" t="s">
        <v>1864</v>
      </c>
    </row>
    <row r="166" spans="1:3" x14ac:dyDescent="0.3">
      <c r="A166" s="203" t="s">
        <v>1865</v>
      </c>
      <c r="B166" s="204"/>
      <c r="C166" s="203" t="s">
        <v>1029</v>
      </c>
    </row>
    <row r="167" spans="1:3" x14ac:dyDescent="0.3">
      <c r="A167" s="203" t="s">
        <v>766</v>
      </c>
      <c r="B167" s="204"/>
      <c r="C167" s="203" t="s">
        <v>1895</v>
      </c>
    </row>
    <row r="168" spans="1:3" x14ac:dyDescent="0.3">
      <c r="A168" s="203" t="s">
        <v>1896</v>
      </c>
      <c r="B168" s="204"/>
      <c r="C168" s="203" t="s">
        <v>1897</v>
      </c>
    </row>
    <row r="169" spans="1:3" x14ac:dyDescent="0.3">
      <c r="A169" s="203" t="s">
        <v>1898</v>
      </c>
      <c r="B169" s="204"/>
      <c r="C169" s="203" t="s">
        <v>1899</v>
      </c>
    </row>
    <row r="170" spans="1:3" x14ac:dyDescent="0.3">
      <c r="A170" s="203" t="s">
        <v>1900</v>
      </c>
      <c r="B170" s="204"/>
      <c r="C170" s="203" t="s">
        <v>1189</v>
      </c>
    </row>
    <row r="171" spans="1:3" x14ac:dyDescent="0.3">
      <c r="A171" s="203" t="s">
        <v>1901</v>
      </c>
      <c r="B171" s="204"/>
      <c r="C171" s="203" t="s">
        <v>1902</v>
      </c>
    </row>
    <row r="172" spans="1:3" x14ac:dyDescent="0.3">
      <c r="A172" s="203" t="s">
        <v>1903</v>
      </c>
      <c r="B172" s="204"/>
      <c r="C172" s="203" t="s">
        <v>1904</v>
      </c>
    </row>
    <row r="173" spans="1:3" x14ac:dyDescent="0.3">
      <c r="A173" s="203" t="s">
        <v>1906</v>
      </c>
      <c r="B173" s="204"/>
      <c r="C173" s="203" t="s">
        <v>1188</v>
      </c>
    </row>
    <row r="174" spans="1:3" x14ac:dyDescent="0.3">
      <c r="A174" s="203" t="s">
        <v>1907</v>
      </c>
      <c r="B174" s="204"/>
      <c r="C174" s="203" t="s">
        <v>1908</v>
      </c>
    </row>
    <row r="175" spans="1:3" x14ac:dyDescent="0.3">
      <c r="A175" s="203" t="s">
        <v>1909</v>
      </c>
      <c r="B175" s="204"/>
      <c r="C175" s="203" t="s">
        <v>1910</v>
      </c>
    </row>
    <row r="176" spans="1:3" x14ac:dyDescent="0.3">
      <c r="A176" s="203" t="s">
        <v>1911</v>
      </c>
      <c r="B176" s="204"/>
      <c r="C176" s="203" t="s">
        <v>1912</v>
      </c>
    </row>
    <row r="177" spans="1:3" x14ac:dyDescent="0.3">
      <c r="A177" s="203" t="s">
        <v>1913</v>
      </c>
      <c r="B177" s="204"/>
      <c r="C177" s="203" t="s">
        <v>1914</v>
      </c>
    </row>
    <row r="178" spans="1:3" x14ac:dyDescent="0.3">
      <c r="A178" s="203" t="s">
        <v>1915</v>
      </c>
      <c r="B178" s="204"/>
      <c r="C178" s="203" t="s">
        <v>1916</v>
      </c>
    </row>
    <row r="179" spans="1:3" x14ac:dyDescent="0.3">
      <c r="A179" s="203" t="s">
        <v>1917</v>
      </c>
      <c r="B179" s="204"/>
      <c r="C179" s="203" t="s">
        <v>1918</v>
      </c>
    </row>
    <row r="180" spans="1:3" x14ac:dyDescent="0.3">
      <c r="A180" s="203" t="s">
        <v>1919</v>
      </c>
      <c r="B180" s="204"/>
      <c r="C180" s="203" t="s">
        <v>1920</v>
      </c>
    </row>
    <row r="181" spans="1:3" x14ac:dyDescent="0.3">
      <c r="A181" s="203" t="s">
        <v>1921</v>
      </c>
      <c r="B181" s="204"/>
      <c r="C181" s="203" t="s">
        <v>1922</v>
      </c>
    </row>
    <row r="182" spans="1:3" x14ac:dyDescent="0.3">
      <c r="A182" s="203" t="s">
        <v>1923</v>
      </c>
      <c r="B182" s="204"/>
      <c r="C182" s="203" t="s">
        <v>1927</v>
      </c>
    </row>
    <row r="183" spans="1:3" x14ac:dyDescent="0.3">
      <c r="A183" s="203" t="s">
        <v>1928</v>
      </c>
      <c r="B183" s="204"/>
      <c r="C183" s="203" t="s">
        <v>1929</v>
      </c>
    </row>
    <row r="184" spans="1:3" x14ac:dyDescent="0.3">
      <c r="A184" s="203" t="s">
        <v>1930</v>
      </c>
      <c r="B184" s="204"/>
      <c r="C184" s="203" t="s">
        <v>1931</v>
      </c>
    </row>
    <row r="185" spans="1:3" x14ac:dyDescent="0.3">
      <c r="A185" s="203" t="s">
        <v>1932</v>
      </c>
      <c r="B185" s="204"/>
      <c r="C185" s="203" t="s">
        <v>1929</v>
      </c>
    </row>
    <row r="186" spans="1:3" x14ac:dyDescent="0.3">
      <c r="A186" s="203" t="s">
        <v>1359</v>
      </c>
      <c r="B186" s="204"/>
      <c r="C186" s="203" t="s">
        <v>1934</v>
      </c>
    </row>
    <row r="187" spans="1:3" x14ac:dyDescent="0.3">
      <c r="A187" s="203" t="s">
        <v>1935</v>
      </c>
      <c r="B187" s="204"/>
      <c r="C187" s="203" t="s">
        <v>1086</v>
      </c>
    </row>
    <row r="188" spans="1:3" x14ac:dyDescent="0.3">
      <c r="A188" s="203" t="s">
        <v>1087</v>
      </c>
      <c r="B188" s="204"/>
      <c r="C188" s="203" t="s">
        <v>1088</v>
      </c>
    </row>
    <row r="189" spans="1:3" x14ac:dyDescent="0.3">
      <c r="A189" s="203" t="s">
        <v>1089</v>
      </c>
      <c r="B189" s="204"/>
      <c r="C189" s="203" t="s">
        <v>1090</v>
      </c>
    </row>
    <row r="190" spans="1:3" x14ac:dyDescent="0.3">
      <c r="A190" s="203" t="s">
        <v>1091</v>
      </c>
      <c r="B190" s="204"/>
      <c r="C190" s="203" t="s">
        <v>1092</v>
      </c>
    </row>
    <row r="191" spans="1:3" x14ac:dyDescent="0.3">
      <c r="A191" s="203" t="s">
        <v>1093</v>
      </c>
      <c r="B191" s="204"/>
      <c r="C191" s="203" t="s">
        <v>1094</v>
      </c>
    </row>
    <row r="192" spans="1:3" x14ac:dyDescent="0.3">
      <c r="A192" s="203" t="s">
        <v>1095</v>
      </c>
      <c r="B192" s="204"/>
      <c r="C192" s="203" t="s">
        <v>1096</v>
      </c>
    </row>
    <row r="193" spans="1:3" x14ac:dyDescent="0.3">
      <c r="A193" s="203" t="s">
        <v>1097</v>
      </c>
      <c r="B193" s="204"/>
      <c r="C193" s="203" t="s">
        <v>2008</v>
      </c>
    </row>
    <row r="194" spans="1:3" x14ac:dyDescent="0.3">
      <c r="A194" s="203" t="s">
        <v>2009</v>
      </c>
      <c r="B194" s="204"/>
      <c r="C194" s="203" t="s">
        <v>2011</v>
      </c>
    </row>
    <row r="195" spans="1:3" x14ac:dyDescent="0.3">
      <c r="A195" s="203" t="s">
        <v>2012</v>
      </c>
      <c r="B195" s="204"/>
      <c r="C195" s="203" t="s">
        <v>2013</v>
      </c>
    </row>
    <row r="196" spans="1:3" x14ac:dyDescent="0.3">
      <c r="A196" s="203" t="s">
        <v>2014</v>
      </c>
      <c r="B196" s="204"/>
      <c r="C196" s="203" t="s">
        <v>2015</v>
      </c>
    </row>
    <row r="197" spans="1:3" x14ac:dyDescent="0.3">
      <c r="A197" s="203" t="s">
        <v>2016</v>
      </c>
      <c r="B197" s="204"/>
      <c r="C197" s="203" t="s">
        <v>2017</v>
      </c>
    </row>
    <row r="198" spans="1:3" x14ac:dyDescent="0.3">
      <c r="A198" s="203" t="s">
        <v>1360</v>
      </c>
      <c r="B198" s="204"/>
      <c r="C198" s="203" t="s">
        <v>437</v>
      </c>
    </row>
    <row r="199" spans="1:3" x14ac:dyDescent="0.3">
      <c r="A199" s="203" t="s">
        <v>2018</v>
      </c>
      <c r="B199" s="204"/>
      <c r="C199" s="203" t="s">
        <v>2076</v>
      </c>
    </row>
    <row r="200" spans="1:3" x14ac:dyDescent="0.3">
      <c r="A200" s="203" t="s">
        <v>2019</v>
      </c>
      <c r="B200" s="204"/>
      <c r="C200" s="203" t="s">
        <v>2020</v>
      </c>
    </row>
    <row r="201" spans="1:3" x14ac:dyDescent="0.3">
      <c r="A201" s="203" t="s">
        <v>2021</v>
      </c>
      <c r="B201" s="204"/>
      <c r="C201" s="203" t="s">
        <v>2023</v>
      </c>
    </row>
    <row r="202" spans="1:3" x14ac:dyDescent="0.3">
      <c r="A202" s="203" t="s">
        <v>2024</v>
      </c>
      <c r="B202" s="204"/>
      <c r="C202" s="203" t="s">
        <v>2025</v>
      </c>
    </row>
    <row r="203" spans="1:3" x14ac:dyDescent="0.3">
      <c r="A203" s="203" t="s">
        <v>2026</v>
      </c>
      <c r="B203" s="204"/>
      <c r="C203" s="203" t="s">
        <v>2027</v>
      </c>
    </row>
    <row r="204" spans="1:3" x14ac:dyDescent="0.3">
      <c r="A204" s="203" t="s">
        <v>2028</v>
      </c>
      <c r="B204" s="204"/>
      <c r="C204" s="203" t="s">
        <v>2029</v>
      </c>
    </row>
    <row r="205" spans="1:3" x14ac:dyDescent="0.3">
      <c r="A205" s="203" t="s">
        <v>2030</v>
      </c>
      <c r="B205" s="204"/>
      <c r="C205" s="203" t="s">
        <v>2031</v>
      </c>
    </row>
    <row r="206" spans="1:3" x14ac:dyDescent="0.3">
      <c r="A206" s="203" t="s">
        <v>2032</v>
      </c>
      <c r="B206" s="204"/>
      <c r="C206" s="203" t="s">
        <v>2033</v>
      </c>
    </row>
    <row r="207" spans="1:3" x14ac:dyDescent="0.3">
      <c r="A207" s="203" t="s">
        <v>2034</v>
      </c>
      <c r="B207" s="204"/>
      <c r="C207" s="203" t="s">
        <v>840</v>
      </c>
    </row>
    <row r="208" spans="1:3" x14ac:dyDescent="0.3">
      <c r="A208" s="203" t="s">
        <v>653</v>
      </c>
      <c r="B208" s="204"/>
      <c r="C208" s="203" t="s">
        <v>1778</v>
      </c>
    </row>
    <row r="209" spans="1:3" x14ac:dyDescent="0.3">
      <c r="A209" s="203" t="s">
        <v>841</v>
      </c>
      <c r="B209" s="204"/>
      <c r="C209" s="203" t="s">
        <v>842</v>
      </c>
    </row>
    <row r="210" spans="1:3" x14ac:dyDescent="0.3">
      <c r="A210" s="203" t="s">
        <v>843</v>
      </c>
      <c r="B210" s="204"/>
      <c r="C210" s="203" t="s">
        <v>844</v>
      </c>
    </row>
    <row r="211" spans="1:3" x14ac:dyDescent="0.3">
      <c r="A211" s="203" t="s">
        <v>845</v>
      </c>
      <c r="B211" s="204"/>
      <c r="C211" s="203" t="s">
        <v>846</v>
      </c>
    </row>
    <row r="212" spans="1:3" x14ac:dyDescent="0.3">
      <c r="A212" s="203" t="s">
        <v>847</v>
      </c>
      <c r="B212" s="204"/>
      <c r="C212" s="203" t="s">
        <v>848</v>
      </c>
    </row>
    <row r="213" spans="1:3" x14ac:dyDescent="0.3">
      <c r="A213" s="203" t="s">
        <v>849</v>
      </c>
      <c r="B213" s="204"/>
      <c r="C213" s="203" t="s">
        <v>850</v>
      </c>
    </row>
    <row r="214" spans="1:3" x14ac:dyDescent="0.3">
      <c r="A214" s="203" t="s">
        <v>851</v>
      </c>
      <c r="B214" s="204"/>
      <c r="C214" s="203" t="s">
        <v>852</v>
      </c>
    </row>
    <row r="215" spans="1:3" x14ac:dyDescent="0.3">
      <c r="A215" s="203" t="s">
        <v>853</v>
      </c>
      <c r="B215" s="204"/>
      <c r="C215" s="203" t="s">
        <v>854</v>
      </c>
    </row>
    <row r="216" spans="1:3" x14ac:dyDescent="0.3">
      <c r="A216" s="203" t="s">
        <v>855</v>
      </c>
      <c r="B216" s="204"/>
      <c r="C216" s="203" t="s">
        <v>1190</v>
      </c>
    </row>
    <row r="217" spans="1:3" x14ac:dyDescent="0.3">
      <c r="A217" s="203" t="s">
        <v>856</v>
      </c>
      <c r="B217" s="204"/>
      <c r="C217" s="203" t="s">
        <v>857</v>
      </c>
    </row>
    <row r="218" spans="1:3" x14ac:dyDescent="0.3">
      <c r="A218" s="203" t="s">
        <v>858</v>
      </c>
      <c r="B218" s="204"/>
      <c r="C218" s="203" t="s">
        <v>859</v>
      </c>
    </row>
    <row r="219" spans="1:3" x14ac:dyDescent="0.3">
      <c r="A219" s="203" t="s">
        <v>860</v>
      </c>
      <c r="B219" s="204"/>
      <c r="C219" s="203" t="s">
        <v>950</v>
      </c>
    </row>
    <row r="220" spans="1:3" x14ac:dyDescent="0.3">
      <c r="A220" s="203" t="s">
        <v>951</v>
      </c>
      <c r="B220" s="204"/>
      <c r="C220" s="203" t="s">
        <v>952</v>
      </c>
    </row>
    <row r="221" spans="1:3" x14ac:dyDescent="0.3">
      <c r="A221" s="203" t="s">
        <v>953</v>
      </c>
      <c r="B221" s="204"/>
      <c r="C221" s="203" t="s">
        <v>2052</v>
      </c>
    </row>
    <row r="222" spans="1:3" x14ac:dyDescent="0.3">
      <c r="A222" s="203" t="s">
        <v>2053</v>
      </c>
      <c r="B222" s="204"/>
      <c r="C222" s="203" t="s">
        <v>2054</v>
      </c>
    </row>
    <row r="223" spans="1:3" x14ac:dyDescent="0.3">
      <c r="A223" s="203" t="s">
        <v>2055</v>
      </c>
      <c r="B223" s="204"/>
      <c r="C223" s="203" t="s">
        <v>228</v>
      </c>
    </row>
    <row r="224" spans="1:3" x14ac:dyDescent="0.3">
      <c r="A224" s="203" t="s">
        <v>229</v>
      </c>
      <c r="B224" s="204"/>
      <c r="C224" s="203" t="s">
        <v>1045</v>
      </c>
    </row>
    <row r="225" spans="1:8" x14ac:dyDescent="0.3">
      <c r="A225" s="203" t="s">
        <v>1046</v>
      </c>
      <c r="B225" s="204"/>
      <c r="C225" s="203" t="s">
        <v>1595</v>
      </c>
    </row>
    <row r="226" spans="1:8" x14ac:dyDescent="0.3">
      <c r="A226" s="203" t="s">
        <v>1596</v>
      </c>
      <c r="B226" s="204"/>
      <c r="C226" s="203" t="s">
        <v>1597</v>
      </c>
    </row>
    <row r="227" spans="1:8" x14ac:dyDescent="0.3">
      <c r="A227" s="203" t="s">
        <v>768</v>
      </c>
      <c r="B227" s="204"/>
      <c r="C227" s="203" t="s">
        <v>769</v>
      </c>
    </row>
    <row r="228" spans="1:8" x14ac:dyDescent="0.3">
      <c r="A228" s="203" t="s">
        <v>770</v>
      </c>
      <c r="B228" s="204"/>
      <c r="C228" s="203" t="s">
        <v>771</v>
      </c>
    </row>
    <row r="229" spans="1:8" x14ac:dyDescent="0.3">
      <c r="A229" s="203" t="s">
        <v>772</v>
      </c>
      <c r="B229" s="204"/>
      <c r="C229" s="203" t="s">
        <v>773</v>
      </c>
    </row>
    <row r="230" spans="1:8" x14ac:dyDescent="0.3">
      <c r="A230" s="203" t="s">
        <v>774</v>
      </c>
      <c r="B230" s="204"/>
      <c r="C230" s="203" t="s">
        <v>789</v>
      </c>
    </row>
    <row r="231" spans="1:8" x14ac:dyDescent="0.3">
      <c r="A231" s="203" t="s">
        <v>790</v>
      </c>
      <c r="B231" s="204"/>
      <c r="C231" s="203" t="s">
        <v>791</v>
      </c>
    </row>
    <row r="232" spans="1:8" x14ac:dyDescent="0.3">
      <c r="A232" s="203" t="s">
        <v>792</v>
      </c>
      <c r="B232" s="204"/>
      <c r="C232" s="203" t="s">
        <v>36</v>
      </c>
    </row>
    <row r="233" spans="1:8" x14ac:dyDescent="0.3">
      <c r="A233" s="203" t="s">
        <v>37</v>
      </c>
      <c r="B233" s="204"/>
      <c r="C233" s="203" t="s">
        <v>38</v>
      </c>
      <c r="H233" s="203"/>
    </row>
    <row r="234" spans="1:8" x14ac:dyDescent="0.3">
      <c r="A234" s="203" t="s">
        <v>39</v>
      </c>
      <c r="B234" s="204"/>
      <c r="C234" s="203" t="s">
        <v>40</v>
      </c>
    </row>
    <row r="235" spans="1:8" x14ac:dyDescent="0.3">
      <c r="A235" s="203" t="s">
        <v>41</v>
      </c>
      <c r="B235" s="204"/>
      <c r="C235" s="203" t="s">
        <v>42</v>
      </c>
    </row>
    <row r="236" spans="1:8" x14ac:dyDescent="0.3">
      <c r="A236" s="203" t="s">
        <v>43</v>
      </c>
      <c r="B236" s="204"/>
      <c r="C236" s="203" t="s">
        <v>44</v>
      </c>
    </row>
    <row r="237" spans="1:8" x14ac:dyDescent="0.3">
      <c r="A237" s="203" t="s">
        <v>45</v>
      </c>
      <c r="B237" s="204"/>
      <c r="C237" s="203" t="s">
        <v>46</v>
      </c>
    </row>
    <row r="238" spans="1:8" x14ac:dyDescent="0.3">
      <c r="A238" s="203" t="s">
        <v>47</v>
      </c>
      <c r="B238" s="204"/>
      <c r="C238" s="203" t="s">
        <v>48</v>
      </c>
    </row>
    <row r="239" spans="1:8" x14ac:dyDescent="0.3">
      <c r="A239" s="203" t="s">
        <v>49</v>
      </c>
      <c r="B239" s="204"/>
      <c r="C239" s="203" t="s">
        <v>50</v>
      </c>
    </row>
    <row r="240" spans="1:8" x14ac:dyDescent="0.3">
      <c r="A240" s="203" t="s">
        <v>51</v>
      </c>
      <c r="B240" s="204"/>
      <c r="C240" s="203" t="s">
        <v>52</v>
      </c>
    </row>
    <row r="241" spans="1:3" x14ac:dyDescent="0.3">
      <c r="A241" s="203" t="s">
        <v>53</v>
      </c>
      <c r="B241" s="204"/>
      <c r="C241" s="203" t="s">
        <v>54</v>
      </c>
    </row>
    <row r="242" spans="1:3" x14ac:dyDescent="0.3">
      <c r="A242" s="203" t="s">
        <v>55</v>
      </c>
      <c r="B242" s="204"/>
      <c r="C242" s="203" t="s">
        <v>56</v>
      </c>
    </row>
    <row r="243" spans="1:3" x14ac:dyDescent="0.3">
      <c r="A243" s="203" t="s">
        <v>57</v>
      </c>
      <c r="B243" s="204"/>
      <c r="C243" s="203" t="s">
        <v>58</v>
      </c>
    </row>
    <row r="244" spans="1:3" x14ac:dyDescent="0.3">
      <c r="A244" s="203" t="s">
        <v>327</v>
      </c>
      <c r="B244" s="204"/>
      <c r="C244" s="203" t="s">
        <v>1773</v>
      </c>
    </row>
    <row r="245" spans="1:3" x14ac:dyDescent="0.3">
      <c r="A245" s="203" t="s">
        <v>59</v>
      </c>
      <c r="B245" s="204"/>
      <c r="C245" s="203" t="s">
        <v>62</v>
      </c>
    </row>
    <row r="246" spans="1:3" x14ac:dyDescent="0.3">
      <c r="A246" s="203" t="s">
        <v>63</v>
      </c>
      <c r="B246" s="204"/>
      <c r="C246" s="203" t="s">
        <v>64</v>
      </c>
    </row>
    <row r="247" spans="1:3" x14ac:dyDescent="0.3">
      <c r="A247" s="203" t="s">
        <v>65</v>
      </c>
      <c r="B247" s="204"/>
      <c r="C247" s="203" t="s">
        <v>66</v>
      </c>
    </row>
    <row r="248" spans="1:3" x14ac:dyDescent="0.3">
      <c r="A248" s="203" t="s">
        <v>1610</v>
      </c>
      <c r="B248" s="204"/>
      <c r="C248" s="203" t="s">
        <v>1615</v>
      </c>
    </row>
    <row r="249" spans="1:3" x14ac:dyDescent="0.3">
      <c r="A249" s="203" t="s">
        <v>67</v>
      </c>
      <c r="B249" s="204"/>
      <c r="C249" s="203" t="s">
        <v>68</v>
      </c>
    </row>
    <row r="250" spans="1:3" x14ac:dyDescent="0.3">
      <c r="A250" s="203" t="s">
        <v>1361</v>
      </c>
      <c r="B250" s="204"/>
      <c r="C250" s="203" t="s">
        <v>69</v>
      </c>
    </row>
    <row r="251" spans="1:3" x14ac:dyDescent="0.3">
      <c r="A251" s="203" t="s">
        <v>1362</v>
      </c>
      <c r="B251" s="204"/>
      <c r="C251" s="203" t="s">
        <v>398</v>
      </c>
    </row>
    <row r="252" spans="1:3" x14ac:dyDescent="0.3">
      <c r="A252" s="203" t="s">
        <v>399</v>
      </c>
      <c r="B252" s="204"/>
      <c r="C252" s="203" t="s">
        <v>1298</v>
      </c>
    </row>
    <row r="253" spans="1:3" x14ac:dyDescent="0.3">
      <c r="A253" s="203" t="s">
        <v>1299</v>
      </c>
      <c r="B253" s="204"/>
      <c r="C253" s="203" t="s">
        <v>1300</v>
      </c>
    </row>
    <row r="254" spans="1:3" x14ac:dyDescent="0.3">
      <c r="A254" s="203" t="s">
        <v>1301</v>
      </c>
      <c r="B254" s="204"/>
      <c r="C254" s="203" t="s">
        <v>1302</v>
      </c>
    </row>
    <row r="255" spans="1:3" x14ac:dyDescent="0.3">
      <c r="A255" s="203" t="s">
        <v>1303</v>
      </c>
      <c r="B255" s="204"/>
      <c r="C255" s="203" t="s">
        <v>1304</v>
      </c>
    </row>
    <row r="256" spans="1:3" x14ac:dyDescent="0.3">
      <c r="A256" s="203" t="s">
        <v>1305</v>
      </c>
      <c r="B256" s="204"/>
      <c r="C256" s="203" t="s">
        <v>1306</v>
      </c>
    </row>
    <row r="257" spans="1:3" x14ac:dyDescent="0.3">
      <c r="A257" s="203" t="s">
        <v>1307</v>
      </c>
      <c r="B257" s="204"/>
      <c r="C257" s="203" t="s">
        <v>1308</v>
      </c>
    </row>
    <row r="258" spans="1:3" x14ac:dyDescent="0.3">
      <c r="A258" s="203" t="s">
        <v>1309</v>
      </c>
      <c r="B258" s="204"/>
      <c r="C258" s="203" t="s">
        <v>1311</v>
      </c>
    </row>
    <row r="259" spans="1:3" x14ac:dyDescent="0.3">
      <c r="A259" s="203" t="s">
        <v>1312</v>
      </c>
      <c r="B259" s="204"/>
      <c r="C259" s="203" t="s">
        <v>1316</v>
      </c>
    </row>
    <row r="260" spans="1:3" x14ac:dyDescent="0.3">
      <c r="A260" s="203" t="s">
        <v>373</v>
      </c>
      <c r="B260" s="204"/>
      <c r="C260" s="203" t="s">
        <v>374</v>
      </c>
    </row>
    <row r="261" spans="1:3" x14ac:dyDescent="0.3">
      <c r="A261" s="203" t="s">
        <v>1317</v>
      </c>
      <c r="B261" s="204"/>
      <c r="C261" s="203" t="s">
        <v>1318</v>
      </c>
    </row>
    <row r="262" spans="1:3" x14ac:dyDescent="0.3">
      <c r="A262" s="203" t="s">
        <v>1319</v>
      </c>
      <c r="B262" s="204"/>
      <c r="C262" s="203" t="s">
        <v>1323</v>
      </c>
    </row>
    <row r="263" spans="1:3" x14ac:dyDescent="0.3">
      <c r="A263" s="203" t="s">
        <v>1325</v>
      </c>
      <c r="B263" s="204"/>
      <c r="C263" s="203" t="s">
        <v>1330</v>
      </c>
    </row>
    <row r="264" spans="1:3" x14ac:dyDescent="0.3">
      <c r="A264" s="203" t="s">
        <v>1331</v>
      </c>
      <c r="B264" s="204"/>
      <c r="C264" s="203" t="s">
        <v>302</v>
      </c>
    </row>
    <row r="265" spans="1:3" x14ac:dyDescent="0.3">
      <c r="A265" s="203" t="s">
        <v>303</v>
      </c>
      <c r="B265" s="204"/>
      <c r="C265" s="203" t="s">
        <v>304</v>
      </c>
    </row>
    <row r="266" spans="1:3" x14ac:dyDescent="0.3">
      <c r="A266" s="203" t="s">
        <v>305</v>
      </c>
      <c r="B266" s="204"/>
      <c r="C266" s="203" t="s">
        <v>306</v>
      </c>
    </row>
    <row r="267" spans="1:3" x14ac:dyDescent="0.3">
      <c r="A267" s="203" t="s">
        <v>307</v>
      </c>
      <c r="B267" s="204"/>
      <c r="C267" s="203" t="s">
        <v>315</v>
      </c>
    </row>
    <row r="268" spans="1:3" x14ac:dyDescent="0.3">
      <c r="A268" s="203" t="s">
        <v>317</v>
      </c>
      <c r="B268" s="204"/>
      <c r="C268" s="203" t="s">
        <v>318</v>
      </c>
    </row>
    <row r="269" spans="1:3" x14ac:dyDescent="0.3">
      <c r="A269" s="203" t="s">
        <v>1363</v>
      </c>
      <c r="B269" s="204"/>
      <c r="C269" s="203" t="s">
        <v>319</v>
      </c>
    </row>
    <row r="270" spans="1:3" x14ac:dyDescent="0.3">
      <c r="A270" s="203" t="s">
        <v>320</v>
      </c>
      <c r="B270" s="204"/>
      <c r="C270" s="203" t="s">
        <v>321</v>
      </c>
    </row>
    <row r="271" spans="1:3" x14ac:dyDescent="0.3">
      <c r="A271" s="203" t="s">
        <v>322</v>
      </c>
      <c r="B271" s="204"/>
      <c r="C271" s="203" t="s">
        <v>323</v>
      </c>
    </row>
    <row r="272" spans="1:3" x14ac:dyDescent="0.3">
      <c r="A272" s="203" t="s">
        <v>324</v>
      </c>
      <c r="B272" s="204"/>
      <c r="C272" s="203" t="s">
        <v>328</v>
      </c>
    </row>
    <row r="273" spans="1:3" x14ac:dyDescent="0.3">
      <c r="A273" s="203" t="s">
        <v>1364</v>
      </c>
      <c r="B273" s="204"/>
      <c r="C273" s="203" t="s">
        <v>330</v>
      </c>
    </row>
    <row r="274" spans="1:3" x14ac:dyDescent="0.3">
      <c r="A274" s="203" t="s">
        <v>331</v>
      </c>
      <c r="B274" s="204"/>
      <c r="C274" s="203" t="s">
        <v>330</v>
      </c>
    </row>
    <row r="275" spans="1:3" x14ac:dyDescent="0.3">
      <c r="A275" s="203" t="s">
        <v>332</v>
      </c>
      <c r="B275" s="204"/>
      <c r="C275" s="203" t="s">
        <v>333</v>
      </c>
    </row>
    <row r="276" spans="1:3" x14ac:dyDescent="0.3">
      <c r="A276" s="203" t="s">
        <v>334</v>
      </c>
      <c r="B276" s="204"/>
      <c r="C276" s="203" t="s">
        <v>335</v>
      </c>
    </row>
    <row r="277" spans="1:3" x14ac:dyDescent="0.3">
      <c r="A277" s="203" t="s">
        <v>345</v>
      </c>
      <c r="B277" s="204"/>
      <c r="C277" s="203" t="s">
        <v>347</v>
      </c>
    </row>
    <row r="278" spans="1:3" x14ac:dyDescent="0.3">
      <c r="A278" s="203" t="s">
        <v>348</v>
      </c>
      <c r="B278" s="204"/>
      <c r="C278" s="203" t="s">
        <v>349</v>
      </c>
    </row>
    <row r="279" spans="1:3" x14ac:dyDescent="0.3">
      <c r="A279" s="203" t="s">
        <v>350</v>
      </c>
      <c r="B279" s="204"/>
      <c r="C279" s="203" t="s">
        <v>351</v>
      </c>
    </row>
    <row r="280" spans="1:3" x14ac:dyDescent="0.3">
      <c r="A280" s="203" t="s">
        <v>352</v>
      </c>
      <c r="B280" s="204"/>
      <c r="C280" s="203" t="s">
        <v>1399</v>
      </c>
    </row>
    <row r="281" spans="1:3" x14ac:dyDescent="0.3">
      <c r="A281" s="203" t="s">
        <v>1400</v>
      </c>
      <c r="B281" s="204"/>
      <c r="C281" s="203" t="s">
        <v>1401</v>
      </c>
    </row>
    <row r="282" spans="1:3" x14ac:dyDescent="0.3">
      <c r="A282" s="203" t="s">
        <v>1402</v>
      </c>
      <c r="B282" s="204"/>
      <c r="C282" s="203" t="s">
        <v>1403</v>
      </c>
    </row>
    <row r="283" spans="1:3" x14ac:dyDescent="0.3">
      <c r="A283" s="203" t="s">
        <v>1404</v>
      </c>
      <c r="B283" s="204"/>
      <c r="C283" s="203" t="s">
        <v>1405</v>
      </c>
    </row>
    <row r="284" spans="1:3" x14ac:dyDescent="0.3">
      <c r="A284" s="203" t="s">
        <v>1406</v>
      </c>
      <c r="B284" s="204"/>
      <c r="C284" s="203" t="s">
        <v>188</v>
      </c>
    </row>
    <row r="285" spans="1:3" x14ac:dyDescent="0.3">
      <c r="A285" s="203" t="s">
        <v>189</v>
      </c>
      <c r="B285" s="204"/>
      <c r="C285" s="203" t="s">
        <v>2086</v>
      </c>
    </row>
    <row r="286" spans="1:3" x14ac:dyDescent="0.3">
      <c r="A286" s="203" t="s">
        <v>2087</v>
      </c>
      <c r="B286" s="204"/>
      <c r="C286" s="203" t="s">
        <v>2088</v>
      </c>
    </row>
    <row r="287" spans="1:3" x14ac:dyDescent="0.3">
      <c r="A287" s="203" t="s">
        <v>2089</v>
      </c>
      <c r="B287" s="204"/>
      <c r="C287" s="203" t="s">
        <v>2090</v>
      </c>
    </row>
    <row r="288" spans="1:3" x14ac:dyDescent="0.3">
      <c r="A288" s="203" t="s">
        <v>2091</v>
      </c>
      <c r="B288" s="204"/>
      <c r="C288" s="203" t="s">
        <v>2092</v>
      </c>
    </row>
    <row r="289" spans="1:3" x14ac:dyDescent="0.3">
      <c r="A289" s="203" t="s">
        <v>2093</v>
      </c>
      <c r="B289" s="204"/>
      <c r="C289" s="203" t="s">
        <v>2094</v>
      </c>
    </row>
    <row r="290" spans="1:3" x14ac:dyDescent="0.3">
      <c r="A290" s="203" t="s">
        <v>2095</v>
      </c>
      <c r="B290" s="204"/>
      <c r="C290" s="203" t="s">
        <v>2103</v>
      </c>
    </row>
    <row r="291" spans="1:3" x14ac:dyDescent="0.3">
      <c r="A291" s="203" t="s">
        <v>2104</v>
      </c>
      <c r="B291" s="204"/>
      <c r="C291" s="203" t="s">
        <v>2105</v>
      </c>
    </row>
    <row r="292" spans="1:3" x14ac:dyDescent="0.3">
      <c r="A292" s="203" t="s">
        <v>2106</v>
      </c>
      <c r="B292" s="204"/>
      <c r="C292" s="203" t="s">
        <v>2107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Q59"/>
  <sheetViews>
    <sheetView workbookViewId="0"/>
  </sheetViews>
  <sheetFormatPr defaultRowHeight="15" x14ac:dyDescent="0.3"/>
  <cols>
    <col min="1" max="1" width="3.7109375" style="3" customWidth="1"/>
    <col min="2" max="2" width="14.42578125" style="3" customWidth="1"/>
    <col min="3" max="3" width="10.7109375" style="3" customWidth="1"/>
    <col min="4" max="4" width="16.5703125" style="3" customWidth="1"/>
    <col min="5" max="5" width="1.7109375" style="3" customWidth="1"/>
    <col min="6" max="6" width="16.5703125" style="3" customWidth="1"/>
    <col min="7" max="7" width="1.7109375" style="3" customWidth="1"/>
    <col min="8" max="8" width="16.5703125" style="3" customWidth="1"/>
    <col min="9" max="9" width="1.7109375" style="3" customWidth="1"/>
    <col min="10" max="10" width="18.42578125" style="3" customWidth="1"/>
    <col min="11" max="11" width="1.7109375" style="3" customWidth="1"/>
    <col min="12" max="13" width="14.85546875" style="3" customWidth="1"/>
    <col min="14" max="15" width="15.42578125" style="3" bestFit="1" customWidth="1"/>
    <col min="16" max="16" width="17" style="3" bestFit="1" customWidth="1"/>
    <col min="17" max="17" width="17.5703125" style="3" bestFit="1" customWidth="1"/>
    <col min="18" max="16384" width="9.140625" style="3"/>
  </cols>
  <sheetData>
    <row r="1" spans="1:17" ht="16.5" x14ac:dyDescent="0.35">
      <c r="B1" s="18" t="s">
        <v>1207</v>
      </c>
      <c r="C1" s="19" t="str">
        <f>+INPUT!C1</f>
        <v>November 2010</v>
      </c>
      <c r="J1" s="18" t="s">
        <v>180</v>
      </c>
      <c r="K1" s="18"/>
      <c r="L1" s="18"/>
      <c r="M1" s="18"/>
    </row>
    <row r="2" spans="1:17" ht="16.5" x14ac:dyDescent="0.35">
      <c r="J2" s="18" t="s">
        <v>1329</v>
      </c>
      <c r="K2" s="18"/>
      <c r="L2" s="18"/>
      <c r="M2" s="18"/>
    </row>
    <row r="3" spans="1:17" ht="16.5" x14ac:dyDescent="0.35">
      <c r="F3" s="18" t="s">
        <v>181</v>
      </c>
    </row>
    <row r="4" spans="1:17" ht="16.5" x14ac:dyDescent="0.35">
      <c r="F4" s="18" t="s">
        <v>2071</v>
      </c>
    </row>
    <row r="5" spans="1:17" ht="16.5" x14ac:dyDescent="0.35">
      <c r="F5" s="52" t="s">
        <v>633</v>
      </c>
    </row>
    <row r="6" spans="1:17" x14ac:dyDescent="0.3">
      <c r="N6" s="105"/>
      <c r="O6" s="105"/>
      <c r="P6" s="105"/>
      <c r="Q6" s="105"/>
    </row>
    <row r="7" spans="1:17" ht="16.5" x14ac:dyDescent="0.35">
      <c r="D7" s="20"/>
      <c r="E7" s="21" t="s">
        <v>4</v>
      </c>
      <c r="F7" s="20"/>
      <c r="H7" s="1083" t="s">
        <v>1209</v>
      </c>
      <c r="I7" s="1083"/>
      <c r="J7" s="1083"/>
      <c r="K7" s="252"/>
      <c r="L7" s="252"/>
      <c r="M7" s="79"/>
      <c r="N7" s="105"/>
      <c r="O7" s="105"/>
      <c r="P7" s="105"/>
      <c r="Q7" s="105"/>
    </row>
    <row r="8" spans="1:17" ht="16.5" x14ac:dyDescent="0.35">
      <c r="G8" s="18"/>
      <c r="H8" s="1084" t="s">
        <v>2073</v>
      </c>
      <c r="I8" s="1084"/>
      <c r="J8" s="1084"/>
      <c r="K8" s="393"/>
      <c r="L8" s="393"/>
      <c r="M8" s="18"/>
      <c r="N8" s="105"/>
      <c r="O8" s="105"/>
      <c r="P8" s="105"/>
      <c r="Q8" s="105"/>
    </row>
    <row r="9" spans="1:17" ht="16.5" x14ac:dyDescent="0.35">
      <c r="D9" s="52" t="s">
        <v>1153</v>
      </c>
      <c r="E9" s="18"/>
      <c r="F9" s="52" t="s">
        <v>1123</v>
      </c>
      <c r="G9" s="18"/>
      <c r="H9" s="63" t="s">
        <v>2077</v>
      </c>
      <c r="I9" s="24"/>
      <c r="J9" s="63" t="s">
        <v>2078</v>
      </c>
      <c r="K9" s="63"/>
      <c r="L9" s="105"/>
      <c r="M9" s="105"/>
      <c r="N9" s="105"/>
      <c r="O9" s="105"/>
    </row>
    <row r="10" spans="1:17" ht="19.5" x14ac:dyDescent="0.4">
      <c r="B10" s="106"/>
      <c r="C10" s="107"/>
      <c r="G10" s="18"/>
      <c r="H10" s="63" t="s">
        <v>1227</v>
      </c>
      <c r="I10" s="24"/>
      <c r="J10" s="63" t="s">
        <v>1227</v>
      </c>
      <c r="K10" s="63"/>
      <c r="L10" s="105"/>
      <c r="M10" s="105"/>
      <c r="N10" s="105"/>
      <c r="O10" s="105"/>
    </row>
    <row r="11" spans="1:17" ht="19.5" x14ac:dyDescent="0.4">
      <c r="B11" s="106" t="s">
        <v>2114</v>
      </c>
      <c r="C11" s="107" t="s">
        <v>422</v>
      </c>
      <c r="D11" s="21" t="s">
        <v>946</v>
      </c>
      <c r="E11" s="18"/>
      <c r="F11" s="21" t="s">
        <v>630</v>
      </c>
      <c r="G11" s="18"/>
      <c r="H11" s="21" t="s">
        <v>946</v>
      </c>
      <c r="I11" s="24"/>
      <c r="J11" s="21" t="s">
        <v>630</v>
      </c>
      <c r="K11" s="63"/>
      <c r="L11" s="105"/>
      <c r="M11" s="105"/>
      <c r="N11" s="105"/>
      <c r="O11" s="105"/>
    </row>
    <row r="12" spans="1:17" ht="16.5" x14ac:dyDescent="0.35">
      <c r="A12" s="3" t="s">
        <v>1218</v>
      </c>
      <c r="B12" s="18" t="s">
        <v>1152</v>
      </c>
      <c r="C12" s="3" t="s">
        <v>2120</v>
      </c>
      <c r="D12" s="793">
        <f>ROUND(INPUT!C99,2)</f>
        <v>404313</v>
      </c>
      <c r="E12" s="17"/>
      <c r="F12" s="793">
        <f>ROUND(INPUT!D99,2)</f>
        <v>417361</v>
      </c>
      <c r="G12" s="17"/>
      <c r="H12" s="793">
        <f>ROUND(INPUT!E99,2)</f>
        <v>16457003.390000001</v>
      </c>
      <c r="I12" s="17"/>
      <c r="J12" s="793">
        <f>ROUND(INPUT!F99,2)</f>
        <v>21573485</v>
      </c>
      <c r="K12" s="17"/>
      <c r="L12" s="104">
        <f>ROUND(D17*INPUT!C5,4)</f>
        <v>404180.83130000002</v>
      </c>
      <c r="M12" s="104">
        <f>ROUND(F17*INPUT!C5,4)</f>
        <v>417130.50750000001</v>
      </c>
      <c r="N12" s="104">
        <f>ROUND(H17*INPUT!C5,4)</f>
        <v>16456999.012399999</v>
      </c>
      <c r="O12" s="104">
        <f>ROUND(J17*INPUT!C5,4)</f>
        <v>21573483.671300001</v>
      </c>
    </row>
    <row r="13" spans="1:17" ht="16.5" x14ac:dyDescent="0.35">
      <c r="B13" s="18" t="s">
        <v>608</v>
      </c>
      <c r="C13" s="3" t="s">
        <v>2121</v>
      </c>
      <c r="D13" s="8">
        <f>ROUND(INPUT!C100,2)</f>
        <v>83968</v>
      </c>
      <c r="E13" s="17"/>
      <c r="F13" s="8">
        <f>ROUND(INPUT!D100,2)</f>
        <v>86595</v>
      </c>
      <c r="G13" s="17"/>
      <c r="H13" s="8">
        <f>ROUND(INPUT!E100,2)</f>
        <v>3412890.28</v>
      </c>
      <c r="I13" s="17"/>
      <c r="J13" s="8">
        <f>ROUND(INPUT!F100,2)</f>
        <v>4473958</v>
      </c>
      <c r="K13" s="17"/>
      <c r="L13" s="104">
        <f>ROUND(D17*INPUT!C6,4)</f>
        <v>83819.925900000002</v>
      </c>
      <c r="M13" s="104">
        <f>ROUND(F17*INPUT!C6,4)</f>
        <v>86505.458799999993</v>
      </c>
      <c r="N13" s="104">
        <f>ROUND(H17*INPUT!C6,4)</f>
        <v>3412889.3086999999</v>
      </c>
      <c r="O13" s="104">
        <f>ROUND(J17*INPUT!C6,4)</f>
        <v>4473957.3550000004</v>
      </c>
    </row>
    <row r="14" spans="1:17" x14ac:dyDescent="0.3">
      <c r="C14" s="3" t="s">
        <v>2122</v>
      </c>
      <c r="D14" s="8">
        <f>ROUND(INPUT!C101,2)</f>
        <v>243230</v>
      </c>
      <c r="E14" s="17"/>
      <c r="F14" s="8">
        <f>ROUND(INPUT!D101,2)</f>
        <v>251045</v>
      </c>
      <c r="G14" s="17"/>
      <c r="H14" s="8">
        <f>ROUND(INPUT!E101,2)</f>
        <v>9896056.3300000001</v>
      </c>
      <c r="I14" s="17"/>
      <c r="J14" s="8">
        <f>ROUND(INPUT!F101,2)</f>
        <v>12972745</v>
      </c>
      <c r="K14" s="17"/>
      <c r="L14" s="104">
        <f>ROUND(D17*INPUT!C7,4)</f>
        <v>243045.32579999999</v>
      </c>
      <c r="M14" s="104">
        <f>ROUND(F17*INPUT!C7,4)</f>
        <v>250832.33110000001</v>
      </c>
      <c r="N14" s="104">
        <f>ROUND(H17*INPUT!C7,4)</f>
        <v>9896057.3520999998</v>
      </c>
      <c r="O14" s="104">
        <f>ROUND(J17*INPUT!C7,4)</f>
        <v>12972743.7872</v>
      </c>
    </row>
    <row r="15" spans="1:17" x14ac:dyDescent="0.3">
      <c r="C15" s="3" t="s">
        <v>2123</v>
      </c>
      <c r="D15" s="8">
        <f>ROUND(INPUT!C102,2)</f>
        <v>284201</v>
      </c>
      <c r="E15" s="17"/>
      <c r="F15" s="8">
        <f>ROUND(INPUT!D102,2)</f>
        <v>293314</v>
      </c>
      <c r="G15" s="17"/>
      <c r="H15" s="8">
        <f>ROUND(INPUT!E102,2)</f>
        <v>11579627.369999999</v>
      </c>
      <c r="I15" s="17"/>
      <c r="J15" s="8">
        <f>ROUND(INPUT!F102,2)</f>
        <v>15179736</v>
      </c>
      <c r="K15" s="17"/>
      <c r="L15" s="104">
        <f>ROUND(D17*INPUT!C8,4)</f>
        <v>284393.49300000002</v>
      </c>
      <c r="M15" s="104">
        <f>ROUND(F17*INPUT!C8,4)</f>
        <v>293505.26520000002</v>
      </c>
      <c r="N15" s="104">
        <f>ROUND(H17*INPUT!C8,4)</f>
        <v>11579627.4132</v>
      </c>
      <c r="O15" s="104">
        <f>ROUND(J17*INPUT!C8,4)</f>
        <v>15179736.155400001</v>
      </c>
    </row>
    <row r="16" spans="1:17" x14ac:dyDescent="0.3">
      <c r="C16" s="3" t="s">
        <v>76</v>
      </c>
      <c r="D16" s="25">
        <f>ROUND(INPUT!C103,2)</f>
        <v>232723</v>
      </c>
      <c r="E16" s="17"/>
      <c r="F16" s="25">
        <f>ROUND(INPUT!D103,2)</f>
        <v>240119</v>
      </c>
      <c r="G16" s="17"/>
      <c r="H16" s="25">
        <f>ROUND(INPUT!E103,2)</f>
        <v>9486852.0099999998</v>
      </c>
      <c r="I16" s="17"/>
      <c r="J16" s="25">
        <f>ROUND(INPUT!F103,2)</f>
        <v>12436319</v>
      </c>
      <c r="K16" s="8"/>
      <c r="L16" s="108">
        <f>ROUND(D17*INPUT!C9,4)</f>
        <v>232995.4241</v>
      </c>
      <c r="M16" s="108">
        <f>ROUND(F17*INPUT!C9,4)</f>
        <v>240460.4374</v>
      </c>
      <c r="N16" s="108">
        <f>ROUND(H17*INPUT!C9,4)</f>
        <v>9486856.2954999991</v>
      </c>
      <c r="O16" s="108">
        <f>ROUND(J17*INPUT!C9,4)</f>
        <v>12436322.031099999</v>
      </c>
    </row>
    <row r="17" spans="1:17" x14ac:dyDescent="0.3">
      <c r="C17" s="3" t="s">
        <v>1157</v>
      </c>
      <c r="D17" s="17">
        <f>+INPUT!C104</f>
        <v>1248435</v>
      </c>
      <c r="E17" s="17"/>
      <c r="F17" s="17">
        <f>+INPUT!D104</f>
        <v>1288434</v>
      </c>
      <c r="G17" s="17"/>
      <c r="H17" s="17">
        <f>+INPUT!E104</f>
        <v>50832429.38181819</v>
      </c>
      <c r="I17" s="17"/>
      <c r="J17" s="17">
        <f>+INPUT!F104</f>
        <v>66636243</v>
      </c>
      <c r="K17" s="17"/>
      <c r="L17" s="104">
        <f>SUM(L12:L16)</f>
        <v>1248435.0001000001</v>
      </c>
      <c r="M17" s="104">
        <f>SUM(M12:M16)</f>
        <v>1288434</v>
      </c>
      <c r="N17" s="104">
        <f>SUM(N12:N16)</f>
        <v>50832429.381899998</v>
      </c>
      <c r="O17" s="104">
        <f>SUM(O12:O16)</f>
        <v>66636243</v>
      </c>
    </row>
    <row r="18" spans="1:17" x14ac:dyDescent="0.3">
      <c r="D18" s="16"/>
      <c r="E18" s="16"/>
      <c r="F18" s="16"/>
      <c r="G18" s="16"/>
      <c r="H18" s="16"/>
      <c r="I18" s="16"/>
      <c r="J18" s="16"/>
      <c r="K18" s="16"/>
      <c r="L18" s="105"/>
      <c r="M18" s="105"/>
      <c r="N18" s="104"/>
      <c r="O18" s="104"/>
    </row>
    <row r="19" spans="1:17" ht="16.5" x14ac:dyDescent="0.35">
      <c r="A19" s="3" t="s">
        <v>1219</v>
      </c>
      <c r="B19" s="18" t="s">
        <v>2079</v>
      </c>
      <c r="C19" s="3" t="s">
        <v>2120</v>
      </c>
      <c r="D19" s="8">
        <f>ROUND(INPUT!C106,2)</f>
        <v>404954</v>
      </c>
      <c r="E19" s="17"/>
      <c r="F19" s="8">
        <f>ROUND(INPUT!D106,2)</f>
        <v>414166</v>
      </c>
      <c r="G19" s="17"/>
      <c r="H19" s="8">
        <f>ROUND(INPUT!E106,2)</f>
        <v>16480122</v>
      </c>
      <c r="I19" s="17"/>
      <c r="J19" s="8">
        <f>ROUND(INPUT!F106,2)</f>
        <v>21524696</v>
      </c>
      <c r="K19" s="17"/>
      <c r="L19" s="104"/>
      <c r="M19" s="104"/>
      <c r="N19" s="104"/>
      <c r="O19" s="104"/>
    </row>
    <row r="20" spans="1:17" ht="16.5" x14ac:dyDescent="0.35">
      <c r="B20" s="18" t="s">
        <v>2080</v>
      </c>
      <c r="C20" s="3" t="s">
        <v>2121</v>
      </c>
      <c r="D20" s="8">
        <f>ROUND(INPUT!C107,2)</f>
        <v>84102</v>
      </c>
      <c r="E20" s="17"/>
      <c r="F20" s="8">
        <f>ROUND(INPUT!D107,2)</f>
        <v>85934</v>
      </c>
      <c r="G20" s="17"/>
      <c r="H20" s="8">
        <f>ROUND(INPUT!E107,2)</f>
        <v>3417685.14</v>
      </c>
      <c r="I20" s="17"/>
      <c r="J20" s="8">
        <f>ROUND(INPUT!F107,2)</f>
        <v>4463840</v>
      </c>
      <c r="K20" s="17"/>
      <c r="L20" s="104"/>
      <c r="M20" s="104"/>
      <c r="N20" s="104"/>
      <c r="O20" s="104"/>
    </row>
    <row r="21" spans="1:17" ht="16.5" x14ac:dyDescent="0.35">
      <c r="B21" s="18" t="s">
        <v>2117</v>
      </c>
      <c r="C21" s="3" t="s">
        <v>2122</v>
      </c>
      <c r="D21" s="8">
        <f>ROUND(INPUT!C108,2)</f>
        <v>243613</v>
      </c>
      <c r="E21" s="17"/>
      <c r="F21" s="8">
        <f>ROUND(INPUT!D108,2)</f>
        <v>249124</v>
      </c>
      <c r="G21" s="17"/>
      <c r="H21" s="8">
        <f>ROUND(INPUT!E108,2)</f>
        <v>9909961.4800000004</v>
      </c>
      <c r="I21" s="17"/>
      <c r="J21" s="8">
        <f>ROUND(INPUT!F108,2)</f>
        <v>12943407</v>
      </c>
      <c r="K21" s="17"/>
      <c r="L21" s="104"/>
      <c r="M21" s="104"/>
      <c r="N21" s="104"/>
      <c r="O21" s="104"/>
    </row>
    <row r="22" spans="1:17" x14ac:dyDescent="0.3">
      <c r="C22" s="3" t="s">
        <v>2123</v>
      </c>
      <c r="D22" s="8">
        <f>ROUND(INPUT!C109,2)</f>
        <v>284653</v>
      </c>
      <c r="E22" s="17"/>
      <c r="F22" s="8">
        <f>ROUND(INPUT!D109,2)</f>
        <v>291066</v>
      </c>
      <c r="G22" s="17"/>
      <c r="H22" s="8">
        <f>ROUND(INPUT!E109,2)</f>
        <v>11595897.720000001</v>
      </c>
      <c r="I22" s="17"/>
      <c r="J22" s="8">
        <f>ROUND(INPUT!F109,2)</f>
        <v>15145407</v>
      </c>
      <c r="K22" s="17"/>
      <c r="L22" s="104"/>
      <c r="M22" s="104"/>
      <c r="N22" s="104"/>
      <c r="O22" s="104"/>
    </row>
    <row r="23" spans="1:17" x14ac:dyDescent="0.3">
      <c r="C23" s="3" t="s">
        <v>76</v>
      </c>
      <c r="D23" s="25">
        <f>ROUND(INPUT!C110,2)</f>
        <v>233090</v>
      </c>
      <c r="E23" s="17"/>
      <c r="F23" s="25">
        <f>ROUND(INPUT!D110,2)</f>
        <v>238276</v>
      </c>
      <c r="G23" s="17"/>
      <c r="H23" s="25">
        <f>ROUND(INPUT!E110,2)</f>
        <v>9500183.1500000004</v>
      </c>
      <c r="I23" s="17"/>
      <c r="J23" s="25">
        <f>ROUND(INPUT!F110,2)</f>
        <v>12408194</v>
      </c>
      <c r="K23" s="8"/>
      <c r="L23" s="109"/>
      <c r="M23" s="109"/>
      <c r="N23" s="109"/>
      <c r="O23" s="109"/>
    </row>
    <row r="24" spans="1:17" x14ac:dyDescent="0.3">
      <c r="C24" s="3" t="s">
        <v>1157</v>
      </c>
      <c r="D24" s="17">
        <f>SUM(D19:D23)</f>
        <v>1250412</v>
      </c>
      <c r="E24" s="17"/>
      <c r="F24" s="17">
        <f>SUM(F19:F23)</f>
        <v>1278566</v>
      </c>
      <c r="G24" s="17"/>
      <c r="H24" s="17">
        <f>SUM(H19:H23)</f>
        <v>50903849.490000002</v>
      </c>
      <c r="I24" s="17"/>
      <c r="J24" s="17">
        <f>SUM(J19:J23)</f>
        <v>66485544</v>
      </c>
      <c r="K24" s="17"/>
      <c r="L24" s="104"/>
      <c r="M24" s="104"/>
      <c r="N24" s="104"/>
      <c r="O24" s="104"/>
    </row>
    <row r="25" spans="1:17" x14ac:dyDescent="0.3">
      <c r="D25" s="16"/>
      <c r="E25" s="16"/>
      <c r="F25" s="16"/>
      <c r="G25" s="16"/>
      <c r="H25" s="16"/>
      <c r="I25" s="16"/>
      <c r="J25" s="16"/>
      <c r="K25" s="16"/>
      <c r="L25" s="105"/>
      <c r="M25" s="105"/>
      <c r="N25" s="104"/>
      <c r="O25" s="104"/>
    </row>
    <row r="26" spans="1:17" ht="16.5" x14ac:dyDescent="0.35">
      <c r="A26" s="3" t="s">
        <v>1222</v>
      </c>
      <c r="B26" s="18" t="s">
        <v>1223</v>
      </c>
      <c r="C26" s="3" t="s">
        <v>2120</v>
      </c>
      <c r="D26" s="16">
        <f>+D12-D19</f>
        <v>-641</v>
      </c>
      <c r="E26" s="16"/>
      <c r="F26" s="16">
        <f>+F12-F19</f>
        <v>3195</v>
      </c>
      <c r="G26" s="16"/>
      <c r="H26" s="16">
        <f>+H12-H19</f>
        <v>-23118.609999999404</v>
      </c>
      <c r="I26" s="16"/>
      <c r="J26" s="17">
        <f>+J12-J19</f>
        <v>48789</v>
      </c>
      <c r="K26" s="16"/>
      <c r="L26" s="105"/>
      <c r="M26" s="105"/>
      <c r="N26" s="104"/>
      <c r="O26" s="104"/>
    </row>
    <row r="27" spans="1:17" ht="16.5" x14ac:dyDescent="0.35">
      <c r="B27" s="18" t="s">
        <v>2082</v>
      </c>
      <c r="C27" s="3" t="s">
        <v>2121</v>
      </c>
      <c r="D27" s="16">
        <f>+D13-D20</f>
        <v>-134</v>
      </c>
      <c r="E27" s="16"/>
      <c r="F27" s="16">
        <f>+F13-F20</f>
        <v>661</v>
      </c>
      <c r="G27" s="16"/>
      <c r="H27" s="16">
        <f>+H13-H20</f>
        <v>-4794.8600000003353</v>
      </c>
      <c r="I27" s="16"/>
      <c r="J27" s="17">
        <f>+J13-J20</f>
        <v>10118</v>
      </c>
      <c r="K27" s="16"/>
      <c r="L27" s="105"/>
      <c r="M27" s="105"/>
      <c r="N27" s="104"/>
      <c r="O27" s="104"/>
    </row>
    <row r="28" spans="1:17" ht="16.5" x14ac:dyDescent="0.35">
      <c r="B28" s="18" t="s">
        <v>2117</v>
      </c>
      <c r="C28" s="3" t="s">
        <v>2122</v>
      </c>
      <c r="D28" s="16">
        <f>+D14-D21</f>
        <v>-383</v>
      </c>
      <c r="E28" s="16"/>
      <c r="F28" s="16">
        <f>+F14-F21</f>
        <v>1921</v>
      </c>
      <c r="G28" s="16"/>
      <c r="H28" s="16">
        <f>+H14-H21</f>
        <v>-13905.150000000373</v>
      </c>
      <c r="I28" s="16"/>
      <c r="J28" s="17">
        <f>+J14-J21</f>
        <v>29338</v>
      </c>
      <c r="K28" s="16"/>
      <c r="L28" s="105"/>
      <c r="M28" s="105"/>
      <c r="N28" s="104"/>
      <c r="O28" s="104"/>
    </row>
    <row r="29" spans="1:17" ht="16.5" x14ac:dyDescent="0.35">
      <c r="B29" s="18" t="s">
        <v>2117</v>
      </c>
      <c r="C29" s="3" t="s">
        <v>2123</v>
      </c>
      <c r="D29" s="16">
        <f>+D15-D22</f>
        <v>-452</v>
      </c>
      <c r="E29" s="16"/>
      <c r="F29" s="16">
        <f>+F15-F22</f>
        <v>2248</v>
      </c>
      <c r="G29" s="16"/>
      <c r="H29" s="16">
        <f>+H15-H22</f>
        <v>-16270.35000000149</v>
      </c>
      <c r="I29" s="16"/>
      <c r="J29" s="17">
        <f>+J15-J22</f>
        <v>34329</v>
      </c>
      <c r="K29" s="16"/>
      <c r="L29" s="105"/>
      <c r="M29" s="105"/>
      <c r="N29" s="104"/>
      <c r="O29" s="104"/>
    </row>
    <row r="30" spans="1:17" ht="16.5" x14ac:dyDescent="0.35">
      <c r="B30" s="24"/>
      <c r="C30" s="3" t="s">
        <v>76</v>
      </c>
      <c r="D30" s="26">
        <f>+D16-D23</f>
        <v>-367</v>
      </c>
      <c r="E30" s="16"/>
      <c r="F30" s="26">
        <f>+F16-F23</f>
        <v>1843</v>
      </c>
      <c r="G30" s="16"/>
      <c r="H30" s="26">
        <f>+H16-H23</f>
        <v>-13331.140000000596</v>
      </c>
      <c r="I30" s="26"/>
      <c r="J30" s="25">
        <f>+J16-J23</f>
        <v>28125</v>
      </c>
      <c r="K30" s="59"/>
      <c r="L30" s="105"/>
      <c r="M30" s="105"/>
      <c r="N30" s="104"/>
      <c r="O30" s="104"/>
    </row>
    <row r="31" spans="1:17" ht="16.5" x14ac:dyDescent="0.35">
      <c r="B31" s="24"/>
      <c r="C31" s="3" t="s">
        <v>1157</v>
      </c>
      <c r="D31" s="17">
        <f>SUM(D26:D30)</f>
        <v>-1977</v>
      </c>
      <c r="E31" s="17"/>
      <c r="F31" s="17">
        <f>SUM(F26:F30)</f>
        <v>9868</v>
      </c>
      <c r="G31" s="17"/>
      <c r="H31" s="17">
        <f>SUM(H26:H30)</f>
        <v>-71420.110000002198</v>
      </c>
      <c r="I31" s="17"/>
      <c r="J31" s="17">
        <f>SUM(J26:J30)</f>
        <v>150699</v>
      </c>
      <c r="K31" s="16"/>
      <c r="L31" s="105"/>
      <c r="M31" s="105"/>
      <c r="N31" s="104"/>
      <c r="O31" s="104"/>
    </row>
    <row r="32" spans="1:17" ht="16.5" x14ac:dyDescent="0.35">
      <c r="B32" s="24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05"/>
      <c r="O32" s="105"/>
      <c r="P32" s="104"/>
      <c r="Q32" s="104"/>
    </row>
    <row r="33" spans="1:17" ht="19.5" x14ac:dyDescent="0.4">
      <c r="B33" s="110" t="s">
        <v>869</v>
      </c>
      <c r="G33" s="18"/>
      <c r="H33" s="63" t="s">
        <v>2077</v>
      </c>
      <c r="I33" s="24"/>
      <c r="J33" s="63" t="s">
        <v>2078</v>
      </c>
      <c r="K33" s="63"/>
      <c r="L33" s="63"/>
      <c r="M33" s="63"/>
      <c r="N33" s="105"/>
      <c r="O33" s="105"/>
      <c r="P33" s="105"/>
      <c r="Q33" s="105"/>
    </row>
    <row r="34" spans="1:17" ht="19.5" x14ac:dyDescent="0.4">
      <c r="B34" s="110" t="s">
        <v>959</v>
      </c>
      <c r="G34" s="18"/>
      <c r="H34" s="63" t="s">
        <v>1227</v>
      </c>
      <c r="I34" s="24"/>
      <c r="J34" s="63" t="s">
        <v>1227</v>
      </c>
      <c r="K34" s="63"/>
      <c r="L34" s="63"/>
      <c r="M34" s="63"/>
      <c r="N34" s="105"/>
      <c r="O34" s="105"/>
      <c r="P34" s="105"/>
      <c r="Q34" s="105"/>
    </row>
    <row r="35" spans="1:17" ht="19.5" x14ac:dyDescent="0.4">
      <c r="B35" s="106" t="s">
        <v>960</v>
      </c>
      <c r="C35" s="107" t="s">
        <v>423</v>
      </c>
      <c r="D35" s="21" t="s">
        <v>947</v>
      </c>
      <c r="E35" s="18"/>
      <c r="F35" s="21" t="s">
        <v>631</v>
      </c>
      <c r="G35" s="18"/>
      <c r="H35" s="21" t="s">
        <v>947</v>
      </c>
      <c r="I35" s="24"/>
      <c r="J35" s="21" t="s">
        <v>631</v>
      </c>
      <c r="K35" s="63"/>
      <c r="L35" s="63"/>
      <c r="M35" s="63"/>
      <c r="N35" s="105"/>
      <c r="O35" s="105"/>
      <c r="P35" s="105"/>
      <c r="Q35" s="105"/>
    </row>
    <row r="36" spans="1:17" ht="16.5" x14ac:dyDescent="0.35">
      <c r="D36" s="63"/>
      <c r="E36" s="18"/>
      <c r="F36" s="63"/>
      <c r="G36" s="18"/>
      <c r="H36" s="63"/>
      <c r="I36" s="24"/>
      <c r="J36" s="63"/>
      <c r="K36" s="63"/>
      <c r="L36" s="63"/>
      <c r="M36" s="63"/>
      <c r="N36" s="105"/>
      <c r="O36" s="105"/>
      <c r="P36" s="105"/>
      <c r="Q36" s="105"/>
    </row>
    <row r="37" spans="1:17" ht="16.5" x14ac:dyDescent="0.35">
      <c r="A37" s="3" t="s">
        <v>1218</v>
      </c>
      <c r="B37" s="18" t="s">
        <v>1152</v>
      </c>
      <c r="C37" s="3" t="s">
        <v>2120</v>
      </c>
      <c r="D37" s="8">
        <f>ROUND(INPUT!C115,2)</f>
        <v>0</v>
      </c>
      <c r="E37" s="17"/>
      <c r="F37" s="8">
        <f>ROUND(INPUT!D115,2)</f>
        <v>0</v>
      </c>
      <c r="G37" s="17"/>
      <c r="H37" s="8">
        <f>ROUND(INPUT!E115,2)</f>
        <v>0</v>
      </c>
      <c r="I37" s="17"/>
      <c r="J37" s="8">
        <f>ROUND(INPUT!F115,2)</f>
        <v>0</v>
      </c>
      <c r="K37" s="17"/>
      <c r="L37" s="17"/>
      <c r="M37" s="17"/>
      <c r="N37" s="104">
        <f>ROUND(D42*INPUT!C5,4)</f>
        <v>0</v>
      </c>
      <c r="O37" s="104">
        <f>ROUND(F42*INPUT!C5,4)</f>
        <v>0</v>
      </c>
      <c r="P37" s="104">
        <f>ROUND(H42*INPUT!C5,4)</f>
        <v>0</v>
      </c>
      <c r="Q37" s="104">
        <f>ROUND(J42*INPUT!C5,4)</f>
        <v>0</v>
      </c>
    </row>
    <row r="38" spans="1:17" ht="16.5" x14ac:dyDescent="0.35">
      <c r="B38" s="18" t="s">
        <v>608</v>
      </c>
      <c r="C38" s="3" t="s">
        <v>2121</v>
      </c>
      <c r="D38" s="8">
        <f>ROUND(INPUT!C116,2)</f>
        <v>0</v>
      </c>
      <c r="E38" s="17"/>
      <c r="F38" s="8">
        <f>ROUND(INPUT!D116,2)</f>
        <v>0</v>
      </c>
      <c r="G38" s="17"/>
      <c r="H38" s="8">
        <f>ROUND(INPUT!E116,2)</f>
        <v>0</v>
      </c>
      <c r="I38" s="17"/>
      <c r="J38" s="8">
        <f>ROUND(INPUT!F116,2)</f>
        <v>0</v>
      </c>
      <c r="K38" s="17"/>
      <c r="L38" s="17"/>
      <c r="M38" s="17"/>
      <c r="N38" s="104">
        <f>ROUND(D42*INPUT!C6,4)</f>
        <v>0</v>
      </c>
      <c r="O38" s="104">
        <f>ROUND(F42*INPUT!C6,4)</f>
        <v>0</v>
      </c>
      <c r="P38" s="104">
        <f>ROUND(H42*INPUT!C6,4)</f>
        <v>0</v>
      </c>
      <c r="Q38" s="104">
        <f>ROUND(J42*INPUT!C6,4)</f>
        <v>0</v>
      </c>
    </row>
    <row r="39" spans="1:17" x14ac:dyDescent="0.3">
      <c r="C39" s="3" t="s">
        <v>2122</v>
      </c>
      <c r="D39" s="8">
        <f>ROUND(INPUT!C117,2)</f>
        <v>0</v>
      </c>
      <c r="E39" s="17"/>
      <c r="F39" s="8">
        <f>ROUND(INPUT!D117,2)</f>
        <v>0</v>
      </c>
      <c r="G39" s="17"/>
      <c r="H39" s="8">
        <f>ROUND(INPUT!E117,2)</f>
        <v>0</v>
      </c>
      <c r="I39" s="17"/>
      <c r="J39" s="8">
        <f>ROUND(INPUT!F117,2)</f>
        <v>0</v>
      </c>
      <c r="K39" s="17"/>
      <c r="L39" s="17"/>
      <c r="M39" s="17"/>
      <c r="N39" s="104">
        <f>ROUND(D42*INPUT!C7,4)</f>
        <v>0</v>
      </c>
      <c r="O39" s="104">
        <f>ROUND(F42*INPUT!C7,4)</f>
        <v>0</v>
      </c>
      <c r="P39" s="104">
        <f>ROUND(H42*INPUT!C7,4)</f>
        <v>0</v>
      </c>
      <c r="Q39" s="104">
        <f>ROUND(J42*INPUT!C7,4)</f>
        <v>0</v>
      </c>
    </row>
    <row r="40" spans="1:17" x14ac:dyDescent="0.3">
      <c r="C40" s="3" t="s">
        <v>2123</v>
      </c>
      <c r="D40" s="8">
        <f>ROUND(INPUT!C118,2)</f>
        <v>0</v>
      </c>
      <c r="E40" s="17"/>
      <c r="F40" s="8">
        <f>ROUND(INPUT!D118,2)</f>
        <v>0</v>
      </c>
      <c r="G40" s="17"/>
      <c r="H40" s="8">
        <f>ROUND(INPUT!E118,2)</f>
        <v>0</v>
      </c>
      <c r="I40" s="17"/>
      <c r="J40" s="8">
        <f>ROUND(INPUT!F118,2)</f>
        <v>0</v>
      </c>
      <c r="K40" s="17"/>
      <c r="L40" s="17"/>
      <c r="M40" s="17"/>
      <c r="N40" s="104">
        <f>ROUND(D42*INPUT!C8,4)</f>
        <v>0</v>
      </c>
      <c r="O40" s="104">
        <f>ROUND(F42*INPUT!C8,4)</f>
        <v>0</v>
      </c>
      <c r="P40" s="104">
        <f>ROUND(H42*INPUT!C8,4)</f>
        <v>0</v>
      </c>
      <c r="Q40" s="104">
        <f>ROUND(J42*INPUT!C8,4)</f>
        <v>0</v>
      </c>
    </row>
    <row r="41" spans="1:17" x14ac:dyDescent="0.3">
      <c r="C41" s="3" t="s">
        <v>76</v>
      </c>
      <c r="D41" s="25">
        <f>ROUND(INPUT!C119,2)</f>
        <v>0</v>
      </c>
      <c r="E41" s="17"/>
      <c r="F41" s="25">
        <f>ROUND(INPUT!D119,2)</f>
        <v>0</v>
      </c>
      <c r="G41" s="17"/>
      <c r="H41" s="25">
        <f>ROUND(INPUT!E119,2)</f>
        <v>0</v>
      </c>
      <c r="I41" s="17"/>
      <c r="J41" s="25">
        <f>ROUND(INPUT!F119,2)</f>
        <v>0</v>
      </c>
      <c r="K41" s="25"/>
      <c r="L41" s="8"/>
      <c r="M41" s="8"/>
      <c r="N41" s="108">
        <f>ROUND(D42*INPUT!C9,4)</f>
        <v>0</v>
      </c>
      <c r="O41" s="108">
        <f>ROUND(F42*INPUT!C9,4)</f>
        <v>0</v>
      </c>
      <c r="P41" s="108">
        <f>ROUND(H42*INPUT!C9,4)</f>
        <v>0</v>
      </c>
      <c r="Q41" s="108">
        <f>ROUND(J42*INPUT!C9,4)</f>
        <v>0</v>
      </c>
    </row>
    <row r="42" spans="1:17" x14ac:dyDescent="0.3">
      <c r="C42" s="3" t="s">
        <v>1157</v>
      </c>
      <c r="D42" s="17">
        <f>+INPUT!C120</f>
        <v>0</v>
      </c>
      <c r="E42" s="17"/>
      <c r="F42" s="17">
        <f>+INPUT!D120</f>
        <v>0</v>
      </c>
      <c r="G42" s="17"/>
      <c r="H42" s="17">
        <f>+INPUT!E120</f>
        <v>0</v>
      </c>
      <c r="I42" s="17"/>
      <c r="J42" s="17">
        <f>+INPUT!F120</f>
        <v>0</v>
      </c>
      <c r="K42" s="17"/>
      <c r="L42" s="17"/>
      <c r="M42" s="17"/>
      <c r="N42" s="104">
        <f>SUM(N37:N41)</f>
        <v>0</v>
      </c>
      <c r="O42" s="104">
        <f>SUM(O37:O41)</f>
        <v>0</v>
      </c>
      <c r="P42" s="104">
        <f>SUM(P37:P41)</f>
        <v>0</v>
      </c>
      <c r="Q42" s="104">
        <f>SUM(Q37:Q41)</f>
        <v>0</v>
      </c>
    </row>
    <row r="43" spans="1:17" x14ac:dyDescent="0.3"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05"/>
      <c r="O43" s="105"/>
      <c r="P43" s="104"/>
      <c r="Q43" s="104"/>
    </row>
    <row r="44" spans="1:17" ht="16.5" x14ac:dyDescent="0.35">
      <c r="A44" s="3" t="s">
        <v>1219</v>
      </c>
      <c r="B44" s="18" t="s">
        <v>2079</v>
      </c>
      <c r="C44" s="3" t="s">
        <v>2120</v>
      </c>
      <c r="D44" s="8">
        <f>ROUND(INPUT!C122,2)</f>
        <v>0</v>
      </c>
      <c r="E44" s="17"/>
      <c r="F44" s="8">
        <f>ROUND(INPUT!D122,2)</f>
        <v>0</v>
      </c>
      <c r="G44" s="17"/>
      <c r="H44" s="8">
        <f>ROUND(INPUT!E122,2)</f>
        <v>0</v>
      </c>
      <c r="I44" s="17"/>
      <c r="J44" s="8">
        <f>ROUND(INPUT!F122,2)</f>
        <v>0</v>
      </c>
      <c r="K44" s="17"/>
      <c r="L44" s="17"/>
      <c r="M44" s="17"/>
      <c r="N44" s="104"/>
      <c r="O44" s="104"/>
      <c r="P44" s="104"/>
      <c r="Q44" s="104"/>
    </row>
    <row r="45" spans="1:17" ht="16.5" x14ac:dyDescent="0.35">
      <c r="B45" s="18" t="s">
        <v>2080</v>
      </c>
      <c r="C45" s="3" t="s">
        <v>2121</v>
      </c>
      <c r="D45" s="8">
        <f>ROUND(INPUT!C123,2)</f>
        <v>0</v>
      </c>
      <c r="E45" s="17"/>
      <c r="F45" s="8">
        <f>ROUND(INPUT!D123,2)</f>
        <v>0</v>
      </c>
      <c r="G45" s="17"/>
      <c r="H45" s="8">
        <f>ROUND(INPUT!E123,2)</f>
        <v>0</v>
      </c>
      <c r="I45" s="17"/>
      <c r="J45" s="8">
        <f>ROUND(INPUT!F123,2)</f>
        <v>0</v>
      </c>
      <c r="K45" s="17"/>
      <c r="L45" s="17"/>
      <c r="M45" s="17"/>
      <c r="N45" s="104"/>
      <c r="O45" s="104"/>
      <c r="P45" s="104"/>
      <c r="Q45" s="104"/>
    </row>
    <row r="46" spans="1:17" ht="16.5" x14ac:dyDescent="0.35">
      <c r="B46" s="18" t="s">
        <v>2117</v>
      </c>
      <c r="C46" s="3" t="s">
        <v>2122</v>
      </c>
      <c r="D46" s="8">
        <f>ROUND(INPUT!C124,2)</f>
        <v>0</v>
      </c>
      <c r="E46" s="17"/>
      <c r="F46" s="8">
        <f>ROUND(INPUT!D124,2)</f>
        <v>0</v>
      </c>
      <c r="G46" s="17"/>
      <c r="H46" s="8">
        <f>ROUND(INPUT!E124,2)</f>
        <v>0</v>
      </c>
      <c r="I46" s="17"/>
      <c r="J46" s="8">
        <f>ROUND(INPUT!F124,2)</f>
        <v>0</v>
      </c>
      <c r="K46" s="17"/>
      <c r="L46" s="17"/>
      <c r="M46" s="17"/>
      <c r="N46" s="104"/>
      <c r="O46" s="104"/>
      <c r="P46" s="104"/>
      <c r="Q46" s="104"/>
    </row>
    <row r="47" spans="1:17" x14ac:dyDescent="0.3">
      <c r="C47" s="3" t="s">
        <v>2123</v>
      </c>
      <c r="D47" s="8">
        <f>ROUND(INPUT!C125,2)</f>
        <v>0</v>
      </c>
      <c r="E47" s="17"/>
      <c r="F47" s="8">
        <f>ROUND(INPUT!D125,2)</f>
        <v>0</v>
      </c>
      <c r="G47" s="17"/>
      <c r="H47" s="8">
        <f>ROUND(INPUT!E125,2)</f>
        <v>0</v>
      </c>
      <c r="I47" s="17"/>
      <c r="J47" s="8">
        <f>ROUND(INPUT!F125,2)</f>
        <v>0</v>
      </c>
      <c r="K47" s="17"/>
      <c r="L47" s="17"/>
      <c r="M47" s="17"/>
      <c r="N47" s="104"/>
      <c r="O47" s="104"/>
      <c r="P47" s="104"/>
      <c r="Q47" s="104"/>
    </row>
    <row r="48" spans="1:17" x14ac:dyDescent="0.3">
      <c r="C48" s="3" t="s">
        <v>76</v>
      </c>
      <c r="D48" s="25">
        <f>ROUND(INPUT!C126,2)</f>
        <v>0</v>
      </c>
      <c r="E48" s="17"/>
      <c r="F48" s="25">
        <f>ROUND(INPUT!D126,2)</f>
        <v>0</v>
      </c>
      <c r="G48" s="17"/>
      <c r="H48" s="25">
        <f>ROUND(INPUT!E126,2)</f>
        <v>0</v>
      </c>
      <c r="I48" s="17"/>
      <c r="J48" s="25">
        <f>ROUND(INPUT!F126,2)</f>
        <v>0</v>
      </c>
      <c r="K48" s="8"/>
      <c r="L48" s="8"/>
      <c r="M48" s="8"/>
      <c r="N48" s="109"/>
      <c r="O48" s="109"/>
      <c r="P48" s="109"/>
      <c r="Q48" s="109"/>
    </row>
    <row r="49" spans="1:17" x14ac:dyDescent="0.3">
      <c r="C49" s="3" t="s">
        <v>1157</v>
      </c>
      <c r="D49" s="17">
        <f>SUM(D44:D48)</f>
        <v>0</v>
      </c>
      <c r="E49" s="17"/>
      <c r="F49" s="17">
        <f>SUM(F44:F48)</f>
        <v>0</v>
      </c>
      <c r="G49" s="17"/>
      <c r="H49" s="17">
        <f>SUM(H44:H48)</f>
        <v>0</v>
      </c>
      <c r="I49" s="17"/>
      <c r="J49" s="17">
        <f>SUM(J44:J48)</f>
        <v>0</v>
      </c>
      <c r="K49" s="17"/>
      <c r="L49" s="17"/>
      <c r="M49" s="17"/>
      <c r="N49" s="104"/>
      <c r="O49" s="104"/>
      <c r="P49" s="104"/>
      <c r="Q49" s="104"/>
    </row>
    <row r="50" spans="1:17" x14ac:dyDescent="0.3"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5"/>
      <c r="O50" s="105"/>
      <c r="P50" s="104"/>
      <c r="Q50" s="104"/>
    </row>
    <row r="51" spans="1:17" ht="16.5" x14ac:dyDescent="0.35">
      <c r="A51" s="3" t="s">
        <v>1222</v>
      </c>
      <c r="B51" s="18" t="s">
        <v>1223</v>
      </c>
      <c r="C51" s="3" t="s">
        <v>2120</v>
      </c>
      <c r="D51" s="16">
        <f>+D37-D44</f>
        <v>0</v>
      </c>
      <c r="E51" s="16"/>
      <c r="F51" s="16">
        <f>+F37-F44</f>
        <v>0</v>
      </c>
      <c r="G51" s="16"/>
      <c r="H51" s="16">
        <f>+H37-H44</f>
        <v>0</v>
      </c>
      <c r="I51" s="16"/>
      <c r="J51" s="16">
        <f>+J37-J44</f>
        <v>0</v>
      </c>
      <c r="K51" s="16"/>
      <c r="L51" s="16"/>
      <c r="M51" s="16"/>
      <c r="N51" s="105"/>
      <c r="O51" s="105"/>
      <c r="P51" s="104"/>
      <c r="Q51" s="104"/>
    </row>
    <row r="52" spans="1:17" ht="16.5" x14ac:dyDescent="0.35">
      <c r="B52" s="18" t="s">
        <v>2082</v>
      </c>
      <c r="C52" s="3" t="s">
        <v>2121</v>
      </c>
      <c r="D52" s="16">
        <f>+D38-D45</f>
        <v>0</v>
      </c>
      <c r="E52" s="16"/>
      <c r="F52" s="16">
        <f>+F38-F45</f>
        <v>0</v>
      </c>
      <c r="G52" s="16"/>
      <c r="H52" s="16">
        <f>+H38-H45</f>
        <v>0</v>
      </c>
      <c r="I52" s="16"/>
      <c r="J52" s="16">
        <f>+J38-J45</f>
        <v>0</v>
      </c>
      <c r="K52" s="16"/>
      <c r="L52" s="16"/>
      <c r="M52" s="16"/>
      <c r="N52" s="105"/>
      <c r="O52" s="105"/>
      <c r="P52" s="104"/>
      <c r="Q52" s="104"/>
    </row>
    <row r="53" spans="1:17" ht="16.5" x14ac:dyDescent="0.35">
      <c r="B53" s="18" t="s">
        <v>2117</v>
      </c>
      <c r="C53" s="3" t="s">
        <v>2122</v>
      </c>
      <c r="D53" s="16">
        <f>+D39-D46</f>
        <v>0</v>
      </c>
      <c r="E53" s="16"/>
      <c r="F53" s="16">
        <f>+F39-F46</f>
        <v>0</v>
      </c>
      <c r="G53" s="16"/>
      <c r="H53" s="16">
        <f>+H39-H46</f>
        <v>0</v>
      </c>
      <c r="I53" s="16"/>
      <c r="J53" s="16">
        <f>+J39-J46</f>
        <v>0</v>
      </c>
      <c r="K53" s="16"/>
      <c r="L53" s="16"/>
      <c r="M53" s="16"/>
      <c r="N53" s="105"/>
      <c r="O53" s="105"/>
      <c r="P53" s="104"/>
      <c r="Q53" s="104"/>
    </row>
    <row r="54" spans="1:17" ht="16.5" x14ac:dyDescent="0.35">
      <c r="B54" s="18" t="s">
        <v>2117</v>
      </c>
      <c r="C54" s="3" t="s">
        <v>2123</v>
      </c>
      <c r="D54" s="16">
        <f>+D40-D47</f>
        <v>0</v>
      </c>
      <c r="E54" s="16"/>
      <c r="F54" s="16">
        <f>+F40-F47</f>
        <v>0</v>
      </c>
      <c r="G54" s="16"/>
      <c r="H54" s="16">
        <f>+H40-H47</f>
        <v>0</v>
      </c>
      <c r="I54" s="16"/>
      <c r="J54" s="16">
        <f>+J40-J47</f>
        <v>0</v>
      </c>
      <c r="K54" s="16"/>
      <c r="L54" s="16"/>
      <c r="M54" s="16"/>
      <c r="N54" s="105"/>
      <c r="O54" s="105"/>
      <c r="P54" s="104"/>
      <c r="Q54" s="104"/>
    </row>
    <row r="55" spans="1:17" ht="16.5" x14ac:dyDescent="0.35">
      <c r="B55" s="24"/>
      <c r="C55" s="3" t="s">
        <v>76</v>
      </c>
      <c r="D55" s="26">
        <f>+D41-D48</f>
        <v>0</v>
      </c>
      <c r="E55" s="16"/>
      <c r="F55" s="26">
        <f>+F41-F48</f>
        <v>0</v>
      </c>
      <c r="G55" s="16"/>
      <c r="H55" s="26">
        <f>+H41-H48</f>
        <v>0</v>
      </c>
      <c r="I55" s="16"/>
      <c r="J55" s="26">
        <f>+J41-J48</f>
        <v>0</v>
      </c>
      <c r="K55" s="59"/>
      <c r="L55" s="59"/>
      <c r="M55" s="59"/>
      <c r="N55" s="105"/>
      <c r="O55" s="105"/>
      <c r="P55" s="104"/>
      <c r="Q55" s="104"/>
    </row>
    <row r="56" spans="1:17" ht="16.5" x14ac:dyDescent="0.35">
      <c r="B56" s="24"/>
      <c r="C56" s="3" t="s">
        <v>1157</v>
      </c>
      <c r="D56" s="17">
        <f>SUM(D51:D55)</f>
        <v>0</v>
      </c>
      <c r="E56" s="17"/>
      <c r="F56" s="17">
        <f>SUM(F51:F55)</f>
        <v>0</v>
      </c>
      <c r="G56" s="17"/>
      <c r="H56" s="17">
        <f>SUM(H51:H55)</f>
        <v>0</v>
      </c>
      <c r="I56" s="17"/>
      <c r="J56" s="17">
        <f>SUM(J51:J55)</f>
        <v>0</v>
      </c>
      <c r="K56" s="16"/>
      <c r="L56" s="16"/>
      <c r="M56" s="16"/>
      <c r="N56" s="105"/>
      <c r="O56" s="105"/>
      <c r="P56" s="104"/>
      <c r="Q56" s="104"/>
    </row>
    <row r="59" spans="1:17" x14ac:dyDescent="0.3">
      <c r="B59" s="72"/>
    </row>
  </sheetData>
  <mergeCells count="2">
    <mergeCell ref="H7:J7"/>
    <mergeCell ref="H8:J8"/>
  </mergeCells>
  <phoneticPr fontId="0" type="noConversion"/>
  <printOptions horizontalCentered="1"/>
  <pageMargins left="0.5" right="0.5" top="0.5" bottom="0.5" header="0" footer="0"/>
  <pageSetup scale="81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W62"/>
  <sheetViews>
    <sheetView workbookViewId="0"/>
  </sheetViews>
  <sheetFormatPr defaultRowHeight="15" x14ac:dyDescent="0.3"/>
  <cols>
    <col min="1" max="1" width="3.7109375" style="3" customWidth="1"/>
    <col min="2" max="2" width="19.5703125" style="3" customWidth="1"/>
    <col min="3" max="4" width="10.7109375" style="3" customWidth="1"/>
    <col min="5" max="5" width="1.5703125" style="3" customWidth="1"/>
    <col min="6" max="6" width="20.85546875" style="3" bestFit="1" customWidth="1"/>
    <col min="7" max="7" width="1.7109375" style="3" customWidth="1"/>
    <col min="8" max="8" width="23.85546875" style="3" bestFit="1" customWidth="1"/>
    <col min="9" max="9" width="1.7109375" style="3" customWidth="1"/>
    <col min="10" max="10" width="16.85546875" style="3" customWidth="1"/>
    <col min="11" max="11" width="1.7109375" style="3" customWidth="1"/>
    <col min="12" max="12" width="20.42578125" style="3" customWidth="1"/>
    <col min="13" max="13" width="1.7109375" style="3" customWidth="1"/>
    <col min="14" max="14" width="20.85546875" style="3" bestFit="1" customWidth="1"/>
    <col min="15" max="15" width="1.7109375" style="3" customWidth="1"/>
    <col min="16" max="16" width="17" style="3" customWidth="1"/>
    <col min="17" max="17" width="15.85546875" style="3" bestFit="1" customWidth="1"/>
    <col min="18" max="20" width="15.85546875" style="3" customWidth="1"/>
    <col min="21" max="21" width="14.7109375" style="3" bestFit="1" customWidth="1"/>
    <col min="22" max="23" width="16.85546875" style="3" bestFit="1" customWidth="1"/>
    <col min="24" max="16384" width="9.140625" style="3"/>
  </cols>
  <sheetData>
    <row r="1" spans="1:23" ht="16.5" x14ac:dyDescent="0.35">
      <c r="B1" s="18" t="s">
        <v>1207</v>
      </c>
      <c r="C1" s="19" t="str">
        <f>+INPUT!C1</f>
        <v>November 2010</v>
      </c>
      <c r="D1" s="19"/>
      <c r="E1" s="19"/>
      <c r="F1" s="19"/>
      <c r="G1" s="19"/>
      <c r="H1" s="19"/>
      <c r="I1" s="19"/>
      <c r="P1" s="18" t="s">
        <v>180</v>
      </c>
    </row>
    <row r="2" spans="1:23" ht="16.5" x14ac:dyDescent="0.35">
      <c r="P2" s="18" t="s">
        <v>1328</v>
      </c>
    </row>
    <row r="3" spans="1:23" ht="16.5" x14ac:dyDescent="0.35">
      <c r="L3" s="18" t="s">
        <v>181</v>
      </c>
    </row>
    <row r="4" spans="1:23" ht="16.5" x14ac:dyDescent="0.35">
      <c r="L4" s="18" t="s">
        <v>2071</v>
      </c>
    </row>
    <row r="5" spans="1:23" ht="16.5" x14ac:dyDescent="0.35">
      <c r="L5" s="52" t="s">
        <v>633</v>
      </c>
    </row>
    <row r="6" spans="1:23" x14ac:dyDescent="0.3">
      <c r="Q6" s="105"/>
      <c r="R6" s="105"/>
      <c r="S6" s="105"/>
      <c r="T6" s="105"/>
      <c r="U6" s="105"/>
      <c r="V6" s="105"/>
      <c r="W6" s="105"/>
    </row>
    <row r="7" spans="1:23" ht="19.5" x14ac:dyDescent="0.4">
      <c r="B7" s="110"/>
      <c r="F7" s="1085" t="s">
        <v>216</v>
      </c>
      <c r="G7" s="1085"/>
      <c r="H7" s="1085"/>
      <c r="I7" s="392"/>
      <c r="J7" s="392"/>
      <c r="K7" s="16"/>
      <c r="L7" s="1085" t="s">
        <v>1926</v>
      </c>
      <c r="M7" s="1085"/>
      <c r="N7" s="1085"/>
      <c r="O7" s="392"/>
      <c r="P7" s="392"/>
      <c r="Q7" s="105"/>
      <c r="R7" s="105"/>
      <c r="S7" s="105"/>
      <c r="T7" s="105"/>
      <c r="U7" s="105"/>
      <c r="V7" s="104"/>
      <c r="W7" s="104"/>
    </row>
    <row r="8" spans="1:23" ht="19.5" x14ac:dyDescent="0.4">
      <c r="B8" s="110"/>
      <c r="F8" s="112" t="s">
        <v>1616</v>
      </c>
      <c r="G8" s="112"/>
      <c r="H8" s="112" t="s">
        <v>1415</v>
      </c>
      <c r="I8" s="16"/>
      <c r="J8" s="112"/>
      <c r="K8" s="16"/>
      <c r="L8" s="112" t="s">
        <v>1616</v>
      </c>
      <c r="M8" s="112"/>
      <c r="N8" s="112" t="s">
        <v>1415</v>
      </c>
      <c r="O8" s="105"/>
      <c r="P8" s="105"/>
      <c r="Q8" s="105"/>
      <c r="R8" s="105"/>
      <c r="S8" s="105"/>
      <c r="T8" s="104"/>
      <c r="U8" s="104"/>
    </row>
    <row r="9" spans="1:23" ht="19.5" x14ac:dyDescent="0.4">
      <c r="B9" s="110" t="s">
        <v>440</v>
      </c>
      <c r="F9" s="112" t="s">
        <v>1153</v>
      </c>
      <c r="G9" s="112"/>
      <c r="H9" s="112" t="s">
        <v>1127</v>
      </c>
      <c r="I9" s="16"/>
      <c r="J9" s="112"/>
      <c r="K9" s="16"/>
      <c r="L9" s="112" t="s">
        <v>1153</v>
      </c>
      <c r="M9" s="112"/>
      <c r="N9" s="112" t="s">
        <v>1127</v>
      </c>
      <c r="O9" s="105"/>
      <c r="P9" s="105"/>
      <c r="Q9" s="105"/>
      <c r="R9" s="105"/>
      <c r="S9" s="105"/>
      <c r="T9" s="104"/>
      <c r="U9" s="104"/>
    </row>
    <row r="10" spans="1:23" ht="19.5" x14ac:dyDescent="0.4">
      <c r="B10" s="106" t="s">
        <v>441</v>
      </c>
      <c r="C10" s="114"/>
      <c r="D10" s="114"/>
      <c r="E10" s="114"/>
      <c r="F10" s="394" t="s">
        <v>1375</v>
      </c>
      <c r="G10" s="392"/>
      <c r="H10" s="394" t="s">
        <v>1376</v>
      </c>
      <c r="I10" s="392"/>
      <c r="J10" s="392"/>
      <c r="K10" s="392"/>
      <c r="L10" s="394" t="s">
        <v>1375</v>
      </c>
      <c r="M10" s="392"/>
      <c r="N10" s="394" t="s">
        <v>1376</v>
      </c>
      <c r="O10" s="105"/>
      <c r="P10" s="105"/>
      <c r="Q10" s="105"/>
      <c r="R10" s="105"/>
      <c r="S10" s="395"/>
      <c r="T10" s="104"/>
      <c r="U10" s="104"/>
    </row>
    <row r="11" spans="1:23" x14ac:dyDescent="0.3">
      <c r="H11" s="6"/>
      <c r="I11" s="6"/>
      <c r="J11" s="6"/>
      <c r="P11" s="79"/>
      <c r="S11" s="79"/>
    </row>
    <row r="12" spans="1:23" ht="16.5" x14ac:dyDescent="0.35">
      <c r="A12" s="3" t="s">
        <v>1218</v>
      </c>
      <c r="B12" s="18" t="s">
        <v>1152</v>
      </c>
      <c r="C12" s="3" t="s">
        <v>2120</v>
      </c>
      <c r="F12" s="59">
        <f>ROUND(INPUT!B131,2)</f>
        <v>40248</v>
      </c>
      <c r="G12" s="16"/>
      <c r="H12" s="8">
        <f>ROUND(INPUT!C131,2)</f>
        <v>40202</v>
      </c>
      <c r="I12" s="8"/>
      <c r="J12" s="16"/>
      <c r="K12" s="17"/>
      <c r="L12" s="59">
        <f>ROUND(INPUT!E131,2)</f>
        <v>1706447.69</v>
      </c>
      <c r="M12" s="17"/>
      <c r="N12" s="16">
        <f>ROUND(INPUT!F131,2)</f>
        <v>1792666.74</v>
      </c>
      <c r="O12" s="104"/>
      <c r="P12" s="109"/>
      <c r="Q12" s="104">
        <f>ROUND(F$17*INPUT!$C5,4)</f>
        <v>40135.611299999997</v>
      </c>
      <c r="R12" s="104">
        <f>ROUND(H$17*INPUT!$C5,4)</f>
        <v>40135.611299999997</v>
      </c>
      <c r="S12" s="109"/>
      <c r="T12" s="104">
        <f>ROUND(L17*INPUT!C5,4)</f>
        <v>1706447.3288</v>
      </c>
      <c r="U12" s="104">
        <f>ROUND(N17*INPUT!C5,4)</f>
        <v>1792666.1528</v>
      </c>
    </row>
    <row r="13" spans="1:23" ht="16.5" x14ac:dyDescent="0.35">
      <c r="B13" s="18" t="s">
        <v>608</v>
      </c>
      <c r="C13" s="3" t="s">
        <v>2121</v>
      </c>
      <c r="F13" s="59">
        <f>ROUND(INPUT!B132,2)</f>
        <v>8324</v>
      </c>
      <c r="G13" s="16"/>
      <c r="H13" s="8">
        <f>ROUND(INPUT!C132,2)</f>
        <v>8325</v>
      </c>
      <c r="I13" s="8"/>
      <c r="J13" s="16"/>
      <c r="K13" s="17"/>
      <c r="L13" s="59">
        <f>ROUND(INPUT!E132,2)</f>
        <v>353886.39</v>
      </c>
      <c r="M13" s="17"/>
      <c r="N13" s="16">
        <f>ROUND(INPUT!F132,2)</f>
        <v>371767.17</v>
      </c>
      <c r="O13" s="104"/>
      <c r="P13" s="109"/>
      <c r="Q13" s="104">
        <f>ROUND(F$17*INPUT!$C6,4)</f>
        <v>8323.4128999999994</v>
      </c>
      <c r="R13" s="104">
        <f>ROUND(H$17*INPUT!$C6,4)</f>
        <v>8323.4128999999994</v>
      </c>
      <c r="S13" s="109"/>
      <c r="T13" s="104">
        <f>ROUND(L17*INPUT!C6,4)</f>
        <v>353886.86839999998</v>
      </c>
      <c r="U13" s="104">
        <f>ROUND(N17*INPUT!C6,4)</f>
        <v>371767.12119999999</v>
      </c>
    </row>
    <row r="14" spans="1:23" x14ac:dyDescent="0.3">
      <c r="C14" s="3" t="s">
        <v>2122</v>
      </c>
      <c r="F14" s="59">
        <f>ROUND(INPUT!B133,2)</f>
        <v>24175</v>
      </c>
      <c r="G14" s="16"/>
      <c r="H14" s="8">
        <f>ROUND(INPUT!C133,2)</f>
        <v>24174</v>
      </c>
      <c r="I14" s="8"/>
      <c r="J14" s="16"/>
      <c r="K14" s="17"/>
      <c r="L14" s="59">
        <f>ROUND(INPUT!E133,2)</f>
        <v>1026134.61</v>
      </c>
      <c r="M14" s="17"/>
      <c r="N14" s="16">
        <f>ROUND(INPUT!F133,2)</f>
        <v>1077981.1399999999</v>
      </c>
      <c r="O14" s="104"/>
      <c r="P14" s="109"/>
      <c r="Q14" s="104">
        <f>ROUND(F$17*INPUT!$C7,4)</f>
        <v>24134.674299999999</v>
      </c>
      <c r="R14" s="104">
        <f>ROUND(H$17*INPUT!$C7,4)</f>
        <v>24134.674299999999</v>
      </c>
      <c r="S14" s="109"/>
      <c r="T14" s="104">
        <f>ROUND(L17*INPUT!C7,4)</f>
        <v>1026134.8756</v>
      </c>
      <c r="U14" s="104">
        <f>ROUND(N17*INPUT!C7,4)</f>
        <v>1077980.6846</v>
      </c>
    </row>
    <row r="15" spans="1:23" x14ac:dyDescent="0.3">
      <c r="C15" s="3" t="s">
        <v>2123</v>
      </c>
      <c r="F15" s="59">
        <f>ROUND(INPUT!B134,2)</f>
        <v>28246</v>
      </c>
      <c r="G15" s="16"/>
      <c r="H15" s="8">
        <f>ROUND(INPUT!C134,2)</f>
        <v>28245</v>
      </c>
      <c r="I15" s="8"/>
      <c r="J15" s="16"/>
      <c r="K15" s="17"/>
      <c r="L15" s="59">
        <f>ROUND(INPUT!E134,2)</f>
        <v>1200706.53</v>
      </c>
      <c r="M15" s="17"/>
      <c r="N15" s="16">
        <f>ROUND(INPUT!F134,2)</f>
        <v>1261372.45</v>
      </c>
      <c r="O15" s="104"/>
      <c r="P15" s="109"/>
      <c r="Q15" s="104">
        <f>ROUND(F$17*INPUT!$C8,4)</f>
        <v>28240.593799999999</v>
      </c>
      <c r="R15" s="104">
        <f>ROUND(H$17*INPUT!$C8,4)</f>
        <v>28240.593799999999</v>
      </c>
      <c r="S15" s="109"/>
      <c r="T15" s="104">
        <f>ROUND(L17*INPUT!C8,4)</f>
        <v>1200706.4139</v>
      </c>
      <c r="U15" s="104">
        <f>ROUND(N17*INPUT!C8,4)</f>
        <v>1261372.5085</v>
      </c>
    </row>
    <row r="16" spans="1:23" x14ac:dyDescent="0.3">
      <c r="C16" s="3" t="s">
        <v>76</v>
      </c>
      <c r="F16" s="25">
        <f>ROUND(INPUT!B135,2)</f>
        <v>22978</v>
      </c>
      <c r="G16" s="17"/>
      <c r="H16" s="25">
        <f>ROUND(INPUT!C135,2)</f>
        <v>23025</v>
      </c>
      <c r="I16" s="8"/>
      <c r="J16" s="59"/>
      <c r="K16" s="17"/>
      <c r="L16" s="26">
        <f>ROUND(INPUT!E135,2)</f>
        <v>983704.56</v>
      </c>
      <c r="M16" s="17"/>
      <c r="N16" s="26">
        <f>ROUND(INPUT!F135,2)</f>
        <v>1033405.25</v>
      </c>
      <c r="O16" s="109"/>
      <c r="P16" s="109"/>
      <c r="Q16" s="108">
        <f>ROUND(F$17*INPUT!$C9,4)</f>
        <v>23136.707699999999</v>
      </c>
      <c r="R16" s="108">
        <f>ROUND(H$17*INPUT!$C9,4)</f>
        <v>23136.707699999999</v>
      </c>
      <c r="S16" s="109"/>
      <c r="T16" s="108">
        <f>ROUND(L17*INPUT!C9,4)</f>
        <v>983704.29330000002</v>
      </c>
      <c r="U16" s="108">
        <f>ROUND(N17*INPUT!C9,4)</f>
        <v>1033406.2829</v>
      </c>
    </row>
    <row r="17" spans="1:23" x14ac:dyDescent="0.3">
      <c r="C17" s="3" t="s">
        <v>1157</v>
      </c>
      <c r="F17" s="17">
        <f>INPUT!B136</f>
        <v>123971</v>
      </c>
      <c r="G17" s="17"/>
      <c r="H17" s="8">
        <f>INPUT!C136</f>
        <v>123971</v>
      </c>
      <c r="I17" s="6"/>
      <c r="J17" s="59"/>
      <c r="L17" s="17">
        <f>+INPUT!E136</f>
        <v>5270879.7799999993</v>
      </c>
      <c r="M17" s="2"/>
      <c r="N17" s="17">
        <f>+INPUT!F136</f>
        <v>5537192.75</v>
      </c>
      <c r="O17" s="104"/>
      <c r="P17" s="109"/>
      <c r="Q17" s="104">
        <f>SUM(Q12:Q16)</f>
        <v>123971</v>
      </c>
      <c r="R17" s="104">
        <f>SUM(R12:R16)</f>
        <v>123971</v>
      </c>
      <c r="S17" s="109"/>
      <c r="T17" s="104">
        <f>SUM(T12:T16)</f>
        <v>5270879.78</v>
      </c>
      <c r="U17" s="104">
        <f>SUM(U12:U16)</f>
        <v>5537192.75</v>
      </c>
    </row>
    <row r="18" spans="1:23" x14ac:dyDescent="0.3">
      <c r="F18" s="17"/>
      <c r="G18" s="17"/>
      <c r="H18" s="8"/>
      <c r="I18" s="6"/>
      <c r="J18" s="8"/>
      <c r="L18" s="16"/>
      <c r="N18" s="16"/>
      <c r="O18" s="109"/>
      <c r="P18" s="109"/>
      <c r="Q18" s="109">
        <f>SUM(F12:F16)</f>
        <v>123971</v>
      </c>
      <c r="R18" s="109">
        <f>SUM(H12:H16)</f>
        <v>123971</v>
      </c>
      <c r="S18" s="109"/>
      <c r="T18" s="104">
        <f>SUM(L12:L16)</f>
        <v>5270879.7799999993</v>
      </c>
      <c r="U18" s="104">
        <f>SUM(N12:N16)</f>
        <v>5537192.75</v>
      </c>
    </row>
    <row r="19" spans="1:23" ht="16.5" x14ac:dyDescent="0.35">
      <c r="A19" s="3" t="s">
        <v>1219</v>
      </c>
      <c r="B19" s="18" t="s">
        <v>2079</v>
      </c>
      <c r="C19" s="3" t="s">
        <v>2120</v>
      </c>
      <c r="F19" s="59">
        <f>ROUND(INPUT!B138,2)</f>
        <v>40264</v>
      </c>
      <c r="G19" s="16"/>
      <c r="H19" s="8">
        <f>ROUND(INPUT!C138,2)</f>
        <v>40216</v>
      </c>
      <c r="I19" s="8"/>
      <c r="J19" s="8"/>
      <c r="K19" s="17"/>
      <c r="L19" s="8">
        <f>ROUND(INPUT!E138,2)</f>
        <v>1705739.73</v>
      </c>
      <c r="M19" s="17"/>
      <c r="N19" s="8">
        <f>ROUND(INPUT!F138,2)</f>
        <v>1793076.77</v>
      </c>
      <c r="O19" s="104"/>
      <c r="P19" s="104"/>
      <c r="Q19" s="104"/>
      <c r="R19" s="104"/>
      <c r="S19" s="104"/>
      <c r="T19" s="104"/>
      <c r="U19" s="104"/>
    </row>
    <row r="20" spans="1:23" ht="16.5" x14ac:dyDescent="0.35">
      <c r="B20" s="18" t="s">
        <v>2080</v>
      </c>
      <c r="C20" s="3" t="s">
        <v>2121</v>
      </c>
      <c r="F20" s="59">
        <f>ROUND(INPUT!B139,2)</f>
        <v>8327</v>
      </c>
      <c r="G20" s="16"/>
      <c r="H20" s="8">
        <f>ROUND(INPUT!C139,2)</f>
        <v>8328</v>
      </c>
      <c r="I20" s="8"/>
      <c r="J20" s="8"/>
      <c r="K20" s="17"/>
      <c r="L20" s="8">
        <f>ROUND(INPUT!E139,2)</f>
        <v>353739.56</v>
      </c>
      <c r="M20" s="17"/>
      <c r="N20" s="8">
        <f>ROUND(INPUT!F139,2)</f>
        <v>371852.2</v>
      </c>
      <c r="O20" s="104"/>
      <c r="P20" s="104"/>
      <c r="Q20" s="104"/>
      <c r="R20" s="104"/>
      <c r="S20" s="104"/>
      <c r="T20" s="104"/>
      <c r="U20" s="104"/>
    </row>
    <row r="21" spans="1:23" ht="16.5" x14ac:dyDescent="0.35">
      <c r="B21" s="18" t="s">
        <v>2117</v>
      </c>
      <c r="C21" s="3" t="s">
        <v>2122</v>
      </c>
      <c r="F21" s="59">
        <f>ROUND(INPUT!B140,2)</f>
        <v>24184</v>
      </c>
      <c r="G21" s="16"/>
      <c r="H21" s="8">
        <f>ROUND(INPUT!C140,2)</f>
        <v>24184</v>
      </c>
      <c r="I21" s="8"/>
      <c r="J21" s="8"/>
      <c r="K21" s="17"/>
      <c r="L21" s="8">
        <f>ROUND(INPUT!E140,2)</f>
        <v>1025708.89</v>
      </c>
      <c r="M21" s="17"/>
      <c r="N21" s="8">
        <f>ROUND(INPUT!F140,2)</f>
        <v>1078227.69</v>
      </c>
      <c r="O21" s="104"/>
      <c r="P21" s="104"/>
      <c r="Q21" s="104"/>
      <c r="R21" s="104"/>
      <c r="S21" s="104"/>
      <c r="T21" s="104"/>
      <c r="U21" s="104"/>
    </row>
    <row r="22" spans="1:23" x14ac:dyDescent="0.3">
      <c r="C22" s="3" t="s">
        <v>2123</v>
      </c>
      <c r="F22" s="59">
        <f>ROUND(INPUT!B141,2)</f>
        <v>28257</v>
      </c>
      <c r="G22" s="16"/>
      <c r="H22" s="8">
        <f>ROUND(INPUT!C141,2)</f>
        <v>28256</v>
      </c>
      <c r="I22" s="8"/>
      <c r="J22" s="8"/>
      <c r="K22" s="17"/>
      <c r="L22" s="8">
        <f>ROUND(INPUT!E141,2)</f>
        <v>1200208.3899999999</v>
      </c>
      <c r="M22" s="17"/>
      <c r="N22" s="8">
        <f>ROUND(INPUT!F141,2)</f>
        <v>1261660.97</v>
      </c>
      <c r="O22" s="104"/>
      <c r="P22" s="104"/>
      <c r="Q22" s="104"/>
      <c r="R22" s="104"/>
      <c r="S22" s="104"/>
      <c r="T22" s="104"/>
      <c r="U22" s="104"/>
    </row>
    <row r="23" spans="1:23" x14ac:dyDescent="0.3">
      <c r="C23" s="3" t="s">
        <v>76</v>
      </c>
      <c r="F23" s="26">
        <f>ROUND(INPUT!B142,2)</f>
        <v>22985</v>
      </c>
      <c r="G23" s="26"/>
      <c r="H23" s="25">
        <f>ROUND(INPUT!C142,2)</f>
        <v>23033</v>
      </c>
      <c r="I23" s="8"/>
      <c r="J23" s="8"/>
      <c r="K23" s="17"/>
      <c r="L23" s="25">
        <f>ROUND(INPUT!E142,2)</f>
        <v>983296.43</v>
      </c>
      <c r="M23" s="17"/>
      <c r="N23" s="25">
        <f>ROUND(INPUT!F142,2)</f>
        <v>1033641.62</v>
      </c>
      <c r="O23" s="109"/>
      <c r="P23" s="109"/>
      <c r="Q23" s="109"/>
      <c r="R23" s="109"/>
      <c r="S23" s="109"/>
      <c r="T23" s="109"/>
      <c r="U23" s="109"/>
    </row>
    <row r="24" spans="1:23" x14ac:dyDescent="0.3">
      <c r="C24" s="3" t="s">
        <v>1157</v>
      </c>
      <c r="F24" s="17">
        <f>SUM(F19:F23)</f>
        <v>124017</v>
      </c>
      <c r="G24" s="17"/>
      <c r="H24" s="17">
        <f>SUM(H19:H23)</f>
        <v>124017</v>
      </c>
      <c r="I24" s="8"/>
      <c r="J24" s="8"/>
      <c r="K24" s="17"/>
      <c r="L24" s="17">
        <f>SUM(L19:L23)</f>
        <v>5268693</v>
      </c>
      <c r="M24" s="17"/>
      <c r="N24" s="17">
        <f>SUM(N19:N23)</f>
        <v>5538459.25</v>
      </c>
      <c r="O24" s="104"/>
      <c r="P24" s="104"/>
      <c r="Q24" s="104"/>
      <c r="R24" s="104"/>
      <c r="S24" s="104"/>
      <c r="T24" s="104"/>
      <c r="U24" s="104"/>
    </row>
    <row r="25" spans="1:23" x14ac:dyDescent="0.3">
      <c r="F25" s="16"/>
      <c r="G25" s="16"/>
      <c r="H25" s="8"/>
      <c r="I25" s="8"/>
      <c r="J25" s="8"/>
      <c r="K25" s="17"/>
      <c r="L25" s="17"/>
      <c r="M25" s="17"/>
      <c r="N25" s="17"/>
      <c r="O25" s="105"/>
      <c r="P25" s="105"/>
      <c r="Q25" s="105"/>
      <c r="R25" s="105"/>
      <c r="S25" s="105"/>
      <c r="T25" s="104"/>
      <c r="U25" s="104"/>
    </row>
    <row r="26" spans="1:23" ht="16.5" x14ac:dyDescent="0.35">
      <c r="A26" s="3" t="s">
        <v>1222</v>
      </c>
      <c r="B26" s="18" t="s">
        <v>1223</v>
      </c>
      <c r="C26" s="3" t="s">
        <v>2120</v>
      </c>
      <c r="F26" s="16">
        <f>+F12-F19</f>
        <v>-16</v>
      </c>
      <c r="G26" s="16"/>
      <c r="H26" s="16">
        <f>+H12-H19</f>
        <v>-14</v>
      </c>
      <c r="I26" s="8"/>
      <c r="J26" s="59"/>
      <c r="K26" s="16"/>
      <c r="L26" s="16">
        <f>+L12-L19</f>
        <v>707.95999999996275</v>
      </c>
      <c r="M26" s="16"/>
      <c r="N26" s="16">
        <f>+N12-N19</f>
        <v>-410.03000000002794</v>
      </c>
      <c r="O26" s="105"/>
      <c r="P26" s="105"/>
      <c r="Q26" s="105"/>
      <c r="R26" s="105"/>
      <c r="S26" s="105"/>
      <c r="T26" s="104"/>
      <c r="U26" s="104"/>
    </row>
    <row r="27" spans="1:23" ht="16.5" x14ac:dyDescent="0.35">
      <c r="B27" s="18" t="s">
        <v>2082</v>
      </c>
      <c r="C27" s="3" t="s">
        <v>2121</v>
      </c>
      <c r="F27" s="16">
        <f>+F13-F20</f>
        <v>-3</v>
      </c>
      <c r="G27" s="16"/>
      <c r="H27" s="16">
        <f>+H13-H20</f>
        <v>-3</v>
      </c>
      <c r="I27" s="8"/>
      <c r="J27" s="59"/>
      <c r="K27" s="16"/>
      <c r="L27" s="16">
        <f>+L13-L20</f>
        <v>146.8300000000163</v>
      </c>
      <c r="M27" s="16"/>
      <c r="N27" s="16">
        <f>+N13-N20</f>
        <v>-85.03000000002794</v>
      </c>
      <c r="O27" s="105"/>
      <c r="P27" s="105"/>
      <c r="Q27" s="105"/>
      <c r="R27" s="105"/>
      <c r="S27" s="105"/>
      <c r="T27" s="104"/>
      <c r="U27" s="104"/>
    </row>
    <row r="28" spans="1:23" ht="16.5" x14ac:dyDescent="0.35">
      <c r="B28" s="18" t="s">
        <v>2117</v>
      </c>
      <c r="C28" s="3" t="s">
        <v>2122</v>
      </c>
      <c r="F28" s="16">
        <f>+F14-F21</f>
        <v>-9</v>
      </c>
      <c r="G28" s="16"/>
      <c r="H28" s="16">
        <f>+H14-H21</f>
        <v>-10</v>
      </c>
      <c r="I28" s="8"/>
      <c r="J28" s="59"/>
      <c r="K28" s="16"/>
      <c r="L28" s="16">
        <f>+L14-L21</f>
        <v>425.71999999997206</v>
      </c>
      <c r="M28" s="16"/>
      <c r="N28" s="16">
        <f>+N14-N21</f>
        <v>-246.55000000004657</v>
      </c>
      <c r="O28" s="105"/>
      <c r="P28" s="105"/>
      <c r="Q28" s="105"/>
      <c r="R28" s="105"/>
      <c r="S28" s="105"/>
      <c r="T28" s="104"/>
      <c r="U28" s="104"/>
    </row>
    <row r="29" spans="1:23" ht="16.5" x14ac:dyDescent="0.35">
      <c r="B29" s="18" t="s">
        <v>2117</v>
      </c>
      <c r="C29" s="3" t="s">
        <v>2123</v>
      </c>
      <c r="F29" s="16">
        <f>+F15-F22</f>
        <v>-11</v>
      </c>
      <c r="G29" s="16"/>
      <c r="H29" s="16">
        <f>+H15-H22</f>
        <v>-11</v>
      </c>
      <c r="I29" s="8"/>
      <c r="J29" s="59"/>
      <c r="K29" s="16"/>
      <c r="L29" s="16">
        <f>+L15-L22</f>
        <v>498.14000000013039</v>
      </c>
      <c r="M29" s="16"/>
      <c r="N29" s="16">
        <f>+N15-N22</f>
        <v>-288.52000000001863</v>
      </c>
      <c r="O29" s="105"/>
      <c r="P29" s="105"/>
      <c r="Q29" s="105"/>
      <c r="R29" s="105"/>
      <c r="S29" s="105"/>
      <c r="T29" s="104"/>
      <c r="U29" s="104"/>
    </row>
    <row r="30" spans="1:23" ht="16.5" x14ac:dyDescent="0.35">
      <c r="B30" s="24"/>
      <c r="C30" s="3" t="s">
        <v>76</v>
      </c>
      <c r="F30" s="25">
        <f>+F16-F23</f>
        <v>-7</v>
      </c>
      <c r="G30" s="17"/>
      <c r="H30" s="25">
        <f>+H16-H23</f>
        <v>-8</v>
      </c>
      <c r="I30" s="8"/>
      <c r="J30" s="8"/>
      <c r="K30" s="17"/>
      <c r="L30" s="25">
        <f>+L16-L23</f>
        <v>408.13000000000466</v>
      </c>
      <c r="M30" s="17"/>
      <c r="N30" s="25">
        <f>+N16-N23</f>
        <v>-236.36999999999534</v>
      </c>
      <c r="O30" s="105"/>
      <c r="P30" s="105"/>
      <c r="Q30" s="105"/>
      <c r="R30" s="105"/>
      <c r="S30" s="105"/>
      <c r="T30" s="104"/>
      <c r="U30" s="104"/>
    </row>
    <row r="31" spans="1:23" ht="16.5" x14ac:dyDescent="0.35">
      <c r="B31" s="24"/>
      <c r="C31" s="3" t="s">
        <v>1157</v>
      </c>
      <c r="F31" s="17">
        <f>SUM(F26:F30)</f>
        <v>-46</v>
      </c>
      <c r="G31" s="17"/>
      <c r="H31" s="17">
        <f>SUM(H26:H30)</f>
        <v>-46</v>
      </c>
      <c r="I31" s="8"/>
      <c r="J31" s="8"/>
      <c r="K31" s="17"/>
      <c r="L31" s="17">
        <f>SUM(L26:L30)</f>
        <v>2186.7800000000861</v>
      </c>
      <c r="M31" s="17"/>
      <c r="N31" s="17">
        <f>SUM(N26:N30)</f>
        <v>-1266.5000000001164</v>
      </c>
      <c r="O31" s="105"/>
      <c r="P31" s="105"/>
      <c r="Q31" s="105"/>
      <c r="R31" s="105"/>
      <c r="S31" s="105"/>
      <c r="T31" s="104"/>
      <c r="U31" s="104"/>
    </row>
    <row r="32" spans="1:23" x14ac:dyDescent="0.3">
      <c r="J32" s="6"/>
      <c r="K32" s="6"/>
      <c r="L32" s="6"/>
      <c r="N32" s="16"/>
      <c r="P32" s="16"/>
      <c r="Q32" s="109"/>
      <c r="R32" s="109"/>
      <c r="S32" s="109"/>
      <c r="T32" s="109"/>
      <c r="U32" s="109"/>
      <c r="V32" s="104"/>
      <c r="W32" s="104"/>
    </row>
    <row r="33" spans="1:23" ht="16.5" x14ac:dyDescent="0.35">
      <c r="B33" s="24"/>
      <c r="J33" s="8"/>
      <c r="K33" s="8"/>
      <c r="L33" s="8"/>
      <c r="M33" s="16"/>
      <c r="N33" s="59"/>
      <c r="O33" s="238"/>
      <c r="P33" s="59"/>
      <c r="Q33" s="105"/>
      <c r="R33" s="105"/>
      <c r="S33" s="105"/>
      <c r="T33" s="105"/>
      <c r="U33" s="105"/>
      <c r="V33" s="104"/>
      <c r="W33" s="104"/>
    </row>
    <row r="34" spans="1:23" ht="16.5" x14ac:dyDescent="0.35">
      <c r="B34" s="24"/>
      <c r="F34" s="392" t="s">
        <v>1926</v>
      </c>
      <c r="K34" s="8"/>
      <c r="L34" s="26"/>
      <c r="M34" s="75" t="s">
        <v>1926</v>
      </c>
      <c r="N34" s="26"/>
      <c r="O34" s="105"/>
      <c r="P34" s="105"/>
      <c r="Q34" s="105"/>
      <c r="R34" s="105"/>
      <c r="S34" s="105"/>
      <c r="T34" s="104"/>
      <c r="U34" s="104"/>
    </row>
    <row r="35" spans="1:23" ht="19.5" x14ac:dyDescent="0.4">
      <c r="B35" s="110" t="s">
        <v>877</v>
      </c>
      <c r="F35" s="112" t="s">
        <v>1781</v>
      </c>
      <c r="H35" s="318" t="s">
        <v>1793</v>
      </c>
      <c r="J35" s="392" t="s">
        <v>1793</v>
      </c>
      <c r="K35" s="8"/>
      <c r="L35" s="779" t="s">
        <v>879</v>
      </c>
      <c r="M35" s="779"/>
      <c r="N35" s="779" t="s">
        <v>1123</v>
      </c>
      <c r="O35" s="105"/>
      <c r="P35" s="105"/>
      <c r="Q35" s="105"/>
      <c r="R35" s="105"/>
      <c r="S35" s="105"/>
      <c r="T35" s="104"/>
      <c r="U35" s="104"/>
    </row>
    <row r="36" spans="1:23" ht="19.5" x14ac:dyDescent="0.4">
      <c r="B36" s="106" t="s">
        <v>878</v>
      </c>
      <c r="C36" s="107" t="s">
        <v>424</v>
      </c>
      <c r="D36" s="107"/>
      <c r="E36" s="107"/>
      <c r="F36" s="112" t="s">
        <v>1782</v>
      </c>
      <c r="G36" s="107"/>
      <c r="H36" s="318" t="s">
        <v>878</v>
      </c>
      <c r="I36" s="107"/>
      <c r="J36" s="392" t="s">
        <v>878</v>
      </c>
      <c r="K36" s="16"/>
      <c r="L36" s="779" t="s">
        <v>1154</v>
      </c>
      <c r="M36" s="779"/>
      <c r="N36" s="779" t="s">
        <v>1127</v>
      </c>
      <c r="O36" s="105"/>
      <c r="P36" s="105"/>
      <c r="Q36" s="105"/>
      <c r="R36" s="105"/>
      <c r="S36" s="105"/>
      <c r="T36" s="104"/>
      <c r="U36" s="104"/>
    </row>
    <row r="37" spans="1:23" ht="16.5" x14ac:dyDescent="0.35">
      <c r="B37" s="24"/>
      <c r="F37" s="75" t="s">
        <v>1783</v>
      </c>
      <c r="H37" s="780" t="s">
        <v>1794</v>
      </c>
      <c r="J37" s="75" t="s">
        <v>1795</v>
      </c>
      <c r="K37" s="16"/>
      <c r="L37" s="780" t="s">
        <v>946</v>
      </c>
      <c r="M37" s="779"/>
      <c r="N37" s="780" t="s">
        <v>630</v>
      </c>
      <c r="O37" s="105"/>
      <c r="P37" s="105"/>
      <c r="Q37" s="105"/>
      <c r="R37" s="105"/>
      <c r="S37" s="105"/>
      <c r="T37" s="104"/>
      <c r="U37" s="104"/>
    </row>
    <row r="38" spans="1:23" x14ac:dyDescent="0.3">
      <c r="H38" s="16"/>
      <c r="J38" s="16"/>
      <c r="L38" s="2"/>
      <c r="M38" s="2"/>
      <c r="N38" s="2"/>
    </row>
    <row r="39" spans="1:23" ht="16.5" x14ac:dyDescent="0.35">
      <c r="A39" s="3" t="s">
        <v>1218</v>
      </c>
      <c r="B39" s="18" t="s">
        <v>1152</v>
      </c>
      <c r="C39" s="3" t="s">
        <v>2120</v>
      </c>
      <c r="F39" s="59">
        <f>ROUND(INPUT!C146,2)</f>
        <v>0</v>
      </c>
      <c r="H39" s="59">
        <f>ROUND(INPUT!F146,2)</f>
        <v>0</v>
      </c>
      <c r="J39" s="59">
        <f>ROUND(INPUT!G146,2)</f>
        <v>80.94</v>
      </c>
      <c r="K39" s="8"/>
      <c r="L39" s="8">
        <f>ROUND(INPUT!D146,2)</f>
        <v>16340.35</v>
      </c>
      <c r="M39" s="17"/>
      <c r="N39" s="8">
        <f>ROUND(INPUT!E146,2)</f>
        <v>-16101.65</v>
      </c>
      <c r="O39" s="109"/>
      <c r="P39" s="109"/>
      <c r="Q39" s="109"/>
      <c r="R39" s="109"/>
      <c r="S39" s="109"/>
      <c r="T39" s="104">
        <f>ROUND(L44*INPUT!C5,4)</f>
        <v>16339.845300000001</v>
      </c>
      <c r="U39" s="104">
        <f>ROUND(N44*INPUT!C5,4)</f>
        <v>-16101.199699999999</v>
      </c>
    </row>
    <row r="40" spans="1:23" ht="16.5" x14ac:dyDescent="0.35">
      <c r="B40" s="18" t="s">
        <v>608</v>
      </c>
      <c r="C40" s="3" t="s">
        <v>2121</v>
      </c>
      <c r="F40" s="59">
        <f>ROUND(INPUT!C147,2)</f>
        <v>0</v>
      </c>
      <c r="H40" s="59">
        <f>ROUND(INPUT!F147,2)</f>
        <v>0</v>
      </c>
      <c r="J40" s="59">
        <f>ROUND(INPUT!G147,2)</f>
        <v>16.79</v>
      </c>
      <c r="K40" s="8"/>
      <c r="L40" s="8">
        <f>ROUND(INPUT!D147,2)</f>
        <v>3388.44</v>
      </c>
      <c r="M40" s="17"/>
      <c r="N40" s="8">
        <f>ROUND(INPUT!E147,2)</f>
        <v>-3339</v>
      </c>
      <c r="O40" s="109"/>
      <c r="P40" s="109"/>
      <c r="Q40" s="109"/>
      <c r="R40" s="109"/>
      <c r="S40" s="109"/>
      <c r="T40" s="104">
        <f>ROUND(L44*INPUT!C6,4)</f>
        <v>3388.5936999999999</v>
      </c>
      <c r="U40" s="104">
        <f>ROUND(N44*INPUT!C6,4)</f>
        <v>-3339.1028999999999</v>
      </c>
    </row>
    <row r="41" spans="1:23" x14ac:dyDescent="0.3">
      <c r="C41" s="3" t="s">
        <v>2122</v>
      </c>
      <c r="F41" s="59">
        <f>ROUND(INPUT!C148,2)</f>
        <v>0</v>
      </c>
      <c r="H41" s="8">
        <f>ROUND(INPUT!F148,2)</f>
        <v>0</v>
      </c>
      <c r="J41" s="59">
        <f>ROUND(INPUT!G148,2)</f>
        <v>48.68</v>
      </c>
      <c r="K41" s="8"/>
      <c r="L41" s="8">
        <f>ROUND(INPUT!D148,2)</f>
        <v>9825.65</v>
      </c>
      <c r="M41" s="17"/>
      <c r="N41" s="8">
        <f>ROUND(INPUT!E148,2)</f>
        <v>-9682.19</v>
      </c>
      <c r="O41" s="109"/>
      <c r="P41" s="109"/>
      <c r="Q41" s="109"/>
      <c r="R41" s="109"/>
      <c r="S41" s="109"/>
      <c r="T41" s="104">
        <f>ROUND(L44*INPUT!C7,4)</f>
        <v>9825.6095000000005</v>
      </c>
      <c r="U41" s="104">
        <f>ROUND(N44*INPUT!C7,4)</f>
        <v>-9682.1052</v>
      </c>
    </row>
    <row r="42" spans="1:23" x14ac:dyDescent="0.3">
      <c r="C42" s="3" t="s">
        <v>2123</v>
      </c>
      <c r="F42" s="8">
        <f>ROUND(INPUT!C149,2)</f>
        <v>0</v>
      </c>
      <c r="G42" s="2"/>
      <c r="H42" s="8">
        <f>ROUND(INPUT!F149,2)</f>
        <v>0</v>
      </c>
      <c r="I42" s="2"/>
      <c r="J42" s="8">
        <f>ROUND(INPUT!G149,2)</f>
        <v>56.95</v>
      </c>
      <c r="K42" s="8"/>
      <c r="L42" s="8">
        <f>ROUND(INPUT!D149,2)</f>
        <v>11496.86</v>
      </c>
      <c r="M42" s="17"/>
      <c r="N42" s="8">
        <f>ROUND(INPUT!E149,2)</f>
        <v>-11328.87</v>
      </c>
      <c r="O42" s="109"/>
      <c r="P42" s="109"/>
      <c r="Q42" s="109"/>
      <c r="R42" s="109"/>
      <c r="S42" s="109"/>
      <c r="T42" s="104">
        <f>ROUND(L44*INPUT!C8,4)</f>
        <v>11497.194600000001</v>
      </c>
      <c r="U42" s="104">
        <f>ROUND(N44*INPUT!C8,4)</f>
        <v>-11329.276599999999</v>
      </c>
    </row>
    <row r="43" spans="1:23" x14ac:dyDescent="0.3">
      <c r="C43" s="3" t="s">
        <v>76</v>
      </c>
      <c r="F43" s="26">
        <f>ROUND(INPUT!C150,2)</f>
        <v>0</v>
      </c>
      <c r="H43" s="26">
        <f>ROUND(INPUT!F150,2)</f>
        <v>0</v>
      </c>
      <c r="J43" s="26">
        <f>ROUND(INPUT!G150,2)</f>
        <v>46.64</v>
      </c>
      <c r="K43" s="8"/>
      <c r="L43" s="25">
        <f>ROUND(INPUT!D150,2)</f>
        <v>9419.26</v>
      </c>
      <c r="M43" s="17"/>
      <c r="N43" s="25">
        <f>ROUND(INPUT!E150,2)</f>
        <v>-9281.73</v>
      </c>
      <c r="O43" s="109"/>
      <c r="P43" s="109"/>
      <c r="Q43" s="109"/>
      <c r="R43" s="109"/>
      <c r="S43" s="109"/>
      <c r="T43" s="108">
        <f>ROUND(L44*INPUT!C9,4)</f>
        <v>9419.3215</v>
      </c>
      <c r="U43" s="108">
        <f>ROUND(N44*INPUT!C9,4)</f>
        <v>-9281.7510000000002</v>
      </c>
    </row>
    <row r="44" spans="1:23" x14ac:dyDescent="0.3">
      <c r="C44" s="3" t="s">
        <v>1157</v>
      </c>
      <c r="F44" s="17">
        <f>SUM(F39:F43)</f>
        <v>0</v>
      </c>
      <c r="G44" s="2"/>
      <c r="H44" s="17">
        <f>SUM(H38:H43)</f>
        <v>0</v>
      </c>
      <c r="I44" s="2"/>
      <c r="J44" s="17">
        <f>SUM(J38:J43)</f>
        <v>250</v>
      </c>
      <c r="K44" s="2"/>
      <c r="L44" s="17">
        <f>INPUT!D151</f>
        <v>50470.564640019264</v>
      </c>
      <c r="M44" s="2"/>
      <c r="N44" s="17">
        <f>+INPUT!E151</f>
        <v>-49733.435359980751</v>
      </c>
      <c r="O44" s="109"/>
      <c r="P44" s="109"/>
      <c r="Q44" s="109"/>
      <c r="R44" s="109"/>
      <c r="S44" s="109"/>
      <c r="T44" s="104">
        <f>SUM(T39:T43)</f>
        <v>50470.564600000005</v>
      </c>
      <c r="U44" s="104">
        <f>SUM(U39:U43)</f>
        <v>-49733.435400000002</v>
      </c>
    </row>
    <row r="45" spans="1:23" x14ac:dyDescent="0.3">
      <c r="T45" s="104">
        <f>SUM(L39:L43)</f>
        <v>50470.560000000005</v>
      </c>
      <c r="U45" s="104">
        <f>SUM(N39:N43)</f>
        <v>-49733.440000000002</v>
      </c>
    </row>
    <row r="46" spans="1:23" ht="16.5" x14ac:dyDescent="0.35">
      <c r="A46" s="3" t="s">
        <v>1219</v>
      </c>
      <c r="B46" s="18" t="s">
        <v>2079</v>
      </c>
      <c r="C46" s="3" t="s">
        <v>2120</v>
      </c>
      <c r="F46" s="8">
        <f>ROUND(INPUT!C153,2)</f>
        <v>0</v>
      </c>
      <c r="H46" s="59">
        <f>ROUND(INPUT!F153,2)</f>
        <v>0</v>
      </c>
      <c r="J46" s="8">
        <f>ROUND(INPUT!G153,2)</f>
        <v>80.94</v>
      </c>
      <c r="K46" s="8"/>
      <c r="L46" s="8">
        <f>ROUND(INPUT!D153,2)</f>
        <v>17609.150000000001</v>
      </c>
      <c r="M46" s="17"/>
      <c r="N46" s="8">
        <f>ROUND(INPUT!E153,2)</f>
        <v>-16030.92</v>
      </c>
      <c r="O46" s="104"/>
      <c r="P46" s="104"/>
      <c r="Q46" s="104"/>
      <c r="R46" s="104"/>
      <c r="S46" s="104"/>
      <c r="T46" s="104"/>
      <c r="U46" s="104"/>
    </row>
    <row r="47" spans="1:23" ht="16.5" x14ac:dyDescent="0.35">
      <c r="B47" s="18" t="s">
        <v>2080</v>
      </c>
      <c r="C47" s="3" t="s">
        <v>2121</v>
      </c>
      <c r="F47" s="8">
        <f>ROUND(INPUT!C154,2)</f>
        <v>0</v>
      </c>
      <c r="H47" s="59">
        <f>ROUND(INPUT!F154,2)</f>
        <v>0</v>
      </c>
      <c r="J47" s="8">
        <f>ROUND(INPUT!G154,2)</f>
        <v>16.79</v>
      </c>
      <c r="K47" s="8"/>
      <c r="L47" s="8">
        <f>ROUND(INPUT!D154,2)</f>
        <v>3651.71</v>
      </c>
      <c r="M47" s="17"/>
      <c r="N47" s="8">
        <f>ROUND(INPUT!E154,2)</f>
        <v>-3324.51</v>
      </c>
      <c r="O47" s="104"/>
      <c r="P47" s="104"/>
      <c r="Q47" s="104"/>
      <c r="R47" s="104"/>
      <c r="S47" s="104"/>
      <c r="T47" s="104"/>
      <c r="U47" s="104"/>
    </row>
    <row r="48" spans="1:23" ht="16.5" x14ac:dyDescent="0.35">
      <c r="B48" s="18" t="s">
        <v>2117</v>
      </c>
      <c r="C48" s="3" t="s">
        <v>2122</v>
      </c>
      <c r="F48" s="8">
        <f>ROUND(INPUT!C155,2)</f>
        <v>0</v>
      </c>
      <c r="H48" s="59">
        <f>ROUND(INPUT!F155,2)</f>
        <v>0</v>
      </c>
      <c r="J48" s="8">
        <f>ROUND(INPUT!G155,2)</f>
        <v>48.68</v>
      </c>
      <c r="K48" s="8"/>
      <c r="L48" s="8">
        <f>ROUND(INPUT!D155,2)</f>
        <v>10588.62</v>
      </c>
      <c r="M48" s="17"/>
      <c r="N48" s="8">
        <f>ROUND(INPUT!E155,2)</f>
        <v>-9639.65</v>
      </c>
      <c r="O48" s="104"/>
      <c r="P48" s="104"/>
      <c r="Q48" s="104"/>
      <c r="R48" s="104"/>
      <c r="S48" s="104"/>
      <c r="T48" s="104"/>
      <c r="U48" s="104"/>
    </row>
    <row r="49" spans="1:21" x14ac:dyDescent="0.3">
      <c r="C49" s="3" t="s">
        <v>2123</v>
      </c>
      <c r="F49" s="8">
        <f>ROUND(INPUT!C156,2)</f>
        <v>0</v>
      </c>
      <c r="H49" s="59">
        <f>ROUND(INPUT!F156,2)</f>
        <v>0</v>
      </c>
      <c r="J49" s="8">
        <f>ROUND(INPUT!G156,2)</f>
        <v>56.95</v>
      </c>
      <c r="K49" s="8"/>
      <c r="L49" s="8">
        <f>ROUND(INPUT!D156,2)</f>
        <v>12389.64</v>
      </c>
      <c r="M49" s="17"/>
      <c r="N49" s="8">
        <f>ROUND(INPUT!E156,2)</f>
        <v>-11279.12</v>
      </c>
      <c r="O49" s="104"/>
      <c r="P49" s="104"/>
      <c r="Q49" s="104"/>
      <c r="R49" s="104"/>
      <c r="S49" s="104"/>
      <c r="T49" s="104"/>
      <c r="U49" s="104"/>
    </row>
    <row r="50" spans="1:21" x14ac:dyDescent="0.3">
      <c r="C50" s="3" t="s">
        <v>76</v>
      </c>
      <c r="F50" s="25">
        <f>ROUND(INPUT!C157,2)</f>
        <v>0</v>
      </c>
      <c r="H50" s="26">
        <f>ROUND(INPUT!F157,2)</f>
        <v>0</v>
      </c>
      <c r="J50" s="25">
        <f>ROUND(INPUT!G157,2)</f>
        <v>46.64</v>
      </c>
      <c r="K50" s="8"/>
      <c r="L50" s="25">
        <f>ROUND(INPUT!D157,2)</f>
        <v>10150.26</v>
      </c>
      <c r="M50" s="17"/>
      <c r="N50" s="25">
        <f>ROUND(INPUT!E157,2)</f>
        <v>-9240.42</v>
      </c>
      <c r="O50" s="109"/>
      <c r="P50" s="109"/>
      <c r="Q50" s="109"/>
      <c r="R50" s="109"/>
      <c r="S50" s="109"/>
      <c r="T50" s="109"/>
      <c r="U50" s="109"/>
    </row>
    <row r="51" spans="1:21" x14ac:dyDescent="0.3">
      <c r="C51" s="3" t="s">
        <v>1157</v>
      </c>
      <c r="F51" s="17">
        <f>SUM(F46:F50)</f>
        <v>0</v>
      </c>
      <c r="G51" s="2"/>
      <c r="H51" s="17">
        <f>SUM(H46:H50)</f>
        <v>0</v>
      </c>
      <c r="I51" s="2"/>
      <c r="J51" s="8">
        <f>SUM(J46:J50)</f>
        <v>250</v>
      </c>
      <c r="K51" s="8"/>
      <c r="L51" s="17">
        <f>SUM(L46:L50)</f>
        <v>54389.380000000005</v>
      </c>
      <c r="M51" s="17"/>
      <c r="N51" s="17">
        <f>SUM(N46:N50)</f>
        <v>-49514.62</v>
      </c>
      <c r="O51" s="104"/>
      <c r="P51" s="104"/>
      <c r="Q51" s="104"/>
      <c r="R51" s="104"/>
      <c r="S51" s="104"/>
      <c r="T51" s="104"/>
      <c r="U51" s="104"/>
    </row>
    <row r="52" spans="1:21" x14ac:dyDescent="0.3">
      <c r="F52" s="16"/>
      <c r="J52" s="8"/>
      <c r="K52" s="8"/>
      <c r="L52" s="16"/>
      <c r="M52" s="16"/>
      <c r="N52" s="16"/>
      <c r="O52" s="105"/>
      <c r="P52" s="105"/>
      <c r="Q52" s="105"/>
      <c r="R52" s="105"/>
      <c r="S52" s="105"/>
      <c r="T52" s="104"/>
      <c r="U52" s="104"/>
    </row>
    <row r="53" spans="1:21" ht="16.5" x14ac:dyDescent="0.35">
      <c r="A53" s="3" t="s">
        <v>1222</v>
      </c>
      <c r="B53" s="18" t="s">
        <v>1223</v>
      </c>
      <c r="C53" s="3" t="s">
        <v>2120</v>
      </c>
      <c r="F53" s="16">
        <f>F39-F46</f>
        <v>0</v>
      </c>
      <c r="H53" s="17">
        <f>H39-H46</f>
        <v>0</v>
      </c>
      <c r="J53" s="8">
        <f>J39-J46</f>
        <v>0</v>
      </c>
      <c r="K53" s="8"/>
      <c r="L53" s="17">
        <f>+L39-L46</f>
        <v>-1268.8000000000011</v>
      </c>
      <c r="M53" s="17"/>
      <c r="N53" s="17">
        <f>+N39-N46</f>
        <v>-70.729999999999563</v>
      </c>
      <c r="O53" s="105"/>
      <c r="P53" s="105"/>
      <c r="Q53" s="105"/>
      <c r="R53" s="105"/>
      <c r="S53" s="105"/>
      <c r="T53" s="104"/>
      <c r="U53" s="104"/>
    </row>
    <row r="54" spans="1:21" ht="16.5" x14ac:dyDescent="0.35">
      <c r="B54" s="18" t="s">
        <v>2082</v>
      </c>
      <c r="C54" s="3" t="s">
        <v>2121</v>
      </c>
      <c r="F54" s="16">
        <f>F40-F47</f>
        <v>0</v>
      </c>
      <c r="H54" s="17">
        <f>H40-H47</f>
        <v>0</v>
      </c>
      <c r="J54" s="8">
        <f>J40-J47</f>
        <v>0</v>
      </c>
      <c r="K54" s="8"/>
      <c r="L54" s="17">
        <f>+L40-L47</f>
        <v>-263.27</v>
      </c>
      <c r="M54" s="17"/>
      <c r="N54" s="17">
        <f>+N40-N47</f>
        <v>-14.489999999999782</v>
      </c>
      <c r="O54" s="105"/>
      <c r="P54" s="105"/>
      <c r="Q54" s="105"/>
      <c r="R54" s="105"/>
      <c r="S54" s="105"/>
      <c r="T54" s="104"/>
      <c r="U54" s="104"/>
    </row>
    <row r="55" spans="1:21" ht="16.5" x14ac:dyDescent="0.35">
      <c r="B55" s="18" t="s">
        <v>2117</v>
      </c>
      <c r="C55" s="3" t="s">
        <v>2122</v>
      </c>
      <c r="F55" s="16">
        <f>F41-F48</f>
        <v>0</v>
      </c>
      <c r="H55" s="16">
        <f>H41-H48</f>
        <v>0</v>
      </c>
      <c r="J55" s="8">
        <f>J41-J48</f>
        <v>0</v>
      </c>
      <c r="K55" s="8"/>
      <c r="L55" s="17">
        <f>+L41-L48</f>
        <v>-762.97000000000116</v>
      </c>
      <c r="M55" s="17"/>
      <c r="N55" s="17">
        <f>+N41-N48</f>
        <v>-42.540000000000873</v>
      </c>
      <c r="O55" s="105"/>
      <c r="P55" s="105"/>
      <c r="Q55" s="105"/>
      <c r="R55" s="105"/>
      <c r="S55" s="105"/>
      <c r="T55" s="104"/>
      <c r="U55" s="104"/>
    </row>
    <row r="56" spans="1:21" ht="16.5" x14ac:dyDescent="0.35">
      <c r="B56" s="18" t="s">
        <v>2117</v>
      </c>
      <c r="C56" s="3" t="s">
        <v>2123</v>
      </c>
      <c r="F56" s="16">
        <f>F42-F49</f>
        <v>0</v>
      </c>
      <c r="H56" s="16">
        <f>H42-H49</f>
        <v>0</v>
      </c>
      <c r="J56" s="8">
        <f>J42-J49</f>
        <v>0</v>
      </c>
      <c r="K56" s="8"/>
      <c r="L56" s="17">
        <f>+L42-L49</f>
        <v>-892.77999999999884</v>
      </c>
      <c r="M56" s="17"/>
      <c r="N56" s="17">
        <f>+N42-N49</f>
        <v>-49.75</v>
      </c>
      <c r="O56" s="105"/>
      <c r="P56" s="105"/>
      <c r="Q56" s="105"/>
      <c r="R56" s="105"/>
      <c r="S56" s="105"/>
      <c r="T56" s="104"/>
      <c r="U56" s="104"/>
    </row>
    <row r="57" spans="1:21" ht="16.5" x14ac:dyDescent="0.35">
      <c r="B57" s="24"/>
      <c r="C57" s="3" t="s">
        <v>76</v>
      </c>
      <c r="F57" s="25">
        <f>F43-F50</f>
        <v>0</v>
      </c>
      <c r="G57" s="2"/>
      <c r="H57" s="25">
        <f>H43-H50</f>
        <v>0</v>
      </c>
      <c r="I57" s="2"/>
      <c r="J57" s="25">
        <f>J43-J50</f>
        <v>0</v>
      </c>
      <c r="K57" s="8"/>
      <c r="L57" s="25">
        <f>+L43-L50</f>
        <v>-731</v>
      </c>
      <c r="M57" s="17"/>
      <c r="N57" s="25">
        <f>+N43-N50</f>
        <v>-41.309999999999491</v>
      </c>
      <c r="O57" s="105"/>
      <c r="P57" s="105"/>
      <c r="Q57" s="105"/>
      <c r="R57" s="105"/>
      <c r="S57" s="105"/>
      <c r="T57" s="104"/>
      <c r="U57" s="104"/>
    </row>
    <row r="58" spans="1:21" ht="16.5" x14ac:dyDescent="0.35">
      <c r="B58" s="24"/>
      <c r="C58" s="3" t="s">
        <v>1157</v>
      </c>
      <c r="F58" s="17">
        <f>SUM(F53:F57)</f>
        <v>0</v>
      </c>
      <c r="G58" s="2"/>
      <c r="H58" s="17">
        <f>SUM(H53:H57)</f>
        <v>0</v>
      </c>
      <c r="I58" s="2"/>
      <c r="J58" s="8">
        <f>SUM(J53:J57)</f>
        <v>0</v>
      </c>
      <c r="K58" s="8"/>
      <c r="L58" s="17">
        <f>SUM(L53:L57)</f>
        <v>-3918.8200000000011</v>
      </c>
      <c r="M58" s="17"/>
      <c r="N58" s="17">
        <f>SUM(N53:N57)</f>
        <v>-218.81999999999971</v>
      </c>
      <c r="O58" s="105"/>
      <c r="P58" s="105"/>
      <c r="Q58" s="105"/>
      <c r="R58" s="105"/>
      <c r="S58" s="105"/>
      <c r="T58" s="104"/>
      <c r="U58" s="104"/>
    </row>
    <row r="59" spans="1:21" x14ac:dyDescent="0.3">
      <c r="N59" s="16"/>
    </row>
    <row r="62" spans="1:21" x14ac:dyDescent="0.3">
      <c r="H62" s="16"/>
    </row>
  </sheetData>
  <mergeCells count="2">
    <mergeCell ref="F7:H7"/>
    <mergeCell ref="L7:N7"/>
  </mergeCells>
  <phoneticPr fontId="0" type="noConversion"/>
  <printOptions horizontalCentered="1"/>
  <pageMargins left="0.25" right="0.25" top="0.75" bottom="0.25" header="0" footer="0"/>
  <pageSetup scale="5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W81"/>
  <sheetViews>
    <sheetView workbookViewId="0"/>
  </sheetViews>
  <sheetFormatPr defaultRowHeight="15" x14ac:dyDescent="0.3"/>
  <cols>
    <col min="1" max="1" width="4.42578125" style="3" customWidth="1"/>
    <col min="2" max="2" width="15.140625" style="3" customWidth="1"/>
    <col min="3" max="3" width="9.140625" style="3"/>
    <col min="4" max="4" width="27.7109375" style="3" bestFit="1" customWidth="1"/>
    <col min="5" max="5" width="28.28515625" style="3" bestFit="1" customWidth="1"/>
    <col min="6" max="6" width="27.5703125" style="3" customWidth="1"/>
    <col min="7" max="7" width="27.7109375" style="3" bestFit="1" customWidth="1"/>
    <col min="8" max="8" width="28" style="3" bestFit="1" customWidth="1"/>
    <col min="9" max="9" width="27.140625" style="3" bestFit="1" customWidth="1"/>
    <col min="10" max="10" width="27.7109375" style="3" bestFit="1" customWidth="1"/>
    <col min="11" max="11" width="27.42578125" style="3" bestFit="1" customWidth="1"/>
    <col min="12" max="12" width="20.5703125" style="3" bestFit="1" customWidth="1"/>
    <col min="13" max="13" width="28.28515625" style="3" bestFit="1" customWidth="1"/>
    <col min="14" max="14" width="20.28515625" style="3" bestFit="1" customWidth="1"/>
    <col min="15" max="15" width="28" style="3" bestFit="1" customWidth="1"/>
    <col min="16" max="16" width="27.140625" style="3" bestFit="1" customWidth="1"/>
    <col min="17" max="17" width="28.28515625" style="3" bestFit="1" customWidth="1"/>
    <col min="18" max="18" width="27.42578125" style="3" bestFit="1" customWidth="1"/>
    <col min="19" max="20" width="27.7109375" style="3" bestFit="1" customWidth="1"/>
    <col min="21" max="21" width="23.28515625" style="3" customWidth="1"/>
    <col min="22" max="22" width="15" style="3" bestFit="1" customWidth="1"/>
    <col min="23" max="23" width="15.140625" style="3" bestFit="1" customWidth="1"/>
    <col min="24" max="16384" width="9.140625" style="3"/>
  </cols>
  <sheetData>
    <row r="1" spans="1:14" ht="16.5" x14ac:dyDescent="0.35">
      <c r="B1" s="18" t="s">
        <v>1207</v>
      </c>
      <c r="C1" s="19" t="str">
        <f>INPUT!C1</f>
        <v>November 2010</v>
      </c>
      <c r="D1" s="72"/>
      <c r="I1" s="18" t="s">
        <v>180</v>
      </c>
    </row>
    <row r="2" spans="1:14" ht="16.5" x14ac:dyDescent="0.35">
      <c r="I2" s="18" t="s">
        <v>1327</v>
      </c>
    </row>
    <row r="3" spans="1:14" ht="16.5" x14ac:dyDescent="0.35">
      <c r="F3" s="18" t="s">
        <v>181</v>
      </c>
    </row>
    <row r="4" spans="1:14" ht="16.5" x14ac:dyDescent="0.35">
      <c r="F4" s="18" t="s">
        <v>2071</v>
      </c>
    </row>
    <row r="5" spans="1:14" ht="16.5" x14ac:dyDescent="0.35">
      <c r="F5" s="52" t="s">
        <v>633</v>
      </c>
      <c r="I5" s="408"/>
    </row>
    <row r="6" spans="1:14" x14ac:dyDescent="0.3">
      <c r="I6" s="105"/>
      <c r="J6" s="105"/>
    </row>
    <row r="7" spans="1:14" ht="19.5" x14ac:dyDescent="0.4">
      <c r="B7" s="301" t="s">
        <v>458</v>
      </c>
      <c r="D7" s="1087" t="s">
        <v>932</v>
      </c>
      <c r="E7" s="1087"/>
      <c r="G7" s="110" t="s">
        <v>881</v>
      </c>
      <c r="H7" s="1074" t="s">
        <v>1209</v>
      </c>
      <c r="I7" s="1074"/>
      <c r="J7" s="1074"/>
    </row>
    <row r="8" spans="1:14" ht="19.5" x14ac:dyDescent="0.4">
      <c r="B8" s="302" t="s">
        <v>2114</v>
      </c>
      <c r="D8" s="393" t="s">
        <v>90</v>
      </c>
      <c r="E8" s="393" t="s">
        <v>114</v>
      </c>
      <c r="G8" s="106" t="s">
        <v>61</v>
      </c>
      <c r="H8" s="1088" t="s">
        <v>329</v>
      </c>
      <c r="I8" s="1088"/>
      <c r="J8" s="1088"/>
    </row>
    <row r="9" spans="1:14" ht="19.5" x14ac:dyDescent="0.4">
      <c r="C9" s="107"/>
      <c r="D9" s="63" t="s">
        <v>2077</v>
      </c>
      <c r="E9" s="63" t="s">
        <v>1310</v>
      </c>
      <c r="G9" s="63"/>
      <c r="H9" s="63" t="s">
        <v>1012</v>
      </c>
      <c r="I9" s="63" t="s">
        <v>882</v>
      </c>
      <c r="J9" s="63" t="s">
        <v>882</v>
      </c>
    </row>
    <row r="10" spans="1:14" ht="19.5" x14ac:dyDescent="0.4">
      <c r="B10" s="106"/>
      <c r="C10" s="107"/>
      <c r="D10" s="63" t="s">
        <v>1227</v>
      </c>
      <c r="E10" s="63" t="s">
        <v>1227</v>
      </c>
      <c r="G10" s="63"/>
      <c r="H10" s="63" t="s">
        <v>1227</v>
      </c>
      <c r="I10" s="63" t="s">
        <v>1227</v>
      </c>
      <c r="J10" s="63" t="s">
        <v>1227</v>
      </c>
    </row>
    <row r="11" spans="1:14" ht="19.5" x14ac:dyDescent="0.4">
      <c r="B11" s="106"/>
      <c r="C11" s="107"/>
      <c r="D11" s="21" t="s">
        <v>788</v>
      </c>
      <c r="E11" s="21" t="s">
        <v>788</v>
      </c>
      <c r="G11" s="63"/>
      <c r="H11" s="21" t="s">
        <v>776</v>
      </c>
      <c r="I11" s="21" t="s">
        <v>787</v>
      </c>
      <c r="J11" s="21" t="s">
        <v>786</v>
      </c>
    </row>
    <row r="12" spans="1:14" ht="16.5" x14ac:dyDescent="0.35">
      <c r="A12" s="3" t="s">
        <v>1218</v>
      </c>
      <c r="B12" s="18" t="s">
        <v>1152</v>
      </c>
      <c r="C12" s="3" t="s">
        <v>2120</v>
      </c>
      <c r="D12" s="793">
        <f>INPUT!A179</f>
        <v>0</v>
      </c>
      <c r="E12" s="8">
        <f>INPUT!B179</f>
        <v>0</v>
      </c>
      <c r="G12" s="8"/>
      <c r="H12" s="793">
        <f>ROUND(INPUT!C162,2)</f>
        <v>0</v>
      </c>
      <c r="I12" s="793">
        <f>ROUND(INPUT!D162,2)</f>
        <v>6297.57</v>
      </c>
      <c r="J12" s="793">
        <f>ROUND(INPUT!E162,2)</f>
        <v>-3053989.08</v>
      </c>
      <c r="N12" s="104"/>
    </row>
    <row r="13" spans="1:14" ht="16.5" x14ac:dyDescent="0.35">
      <c r="B13" s="18" t="s">
        <v>608</v>
      </c>
      <c r="C13" s="3" t="s">
        <v>2121</v>
      </c>
      <c r="D13" s="8">
        <f>INPUT!A180</f>
        <v>0</v>
      </c>
      <c r="E13" s="8">
        <f>INPUT!B180</f>
        <v>0</v>
      </c>
      <c r="G13" s="8"/>
      <c r="H13" s="8">
        <f>ROUND(INPUT!C163,2)</f>
        <v>0</v>
      </c>
      <c r="I13" s="8">
        <f>ROUND(INPUT!D163,2)</f>
        <v>1306.02</v>
      </c>
      <c r="J13" s="8">
        <f>ROUND(INPUT!E163,2)</f>
        <v>-633343.03</v>
      </c>
      <c r="N13" s="104"/>
    </row>
    <row r="14" spans="1:14" x14ac:dyDescent="0.3">
      <c r="C14" s="3" t="s">
        <v>2122</v>
      </c>
      <c r="D14" s="8">
        <f>INPUT!A181</f>
        <v>0</v>
      </c>
      <c r="E14" s="8">
        <f>INPUT!B181</f>
        <v>0</v>
      </c>
      <c r="G14" s="8"/>
      <c r="H14" s="8">
        <f>ROUND(INPUT!C164,2)</f>
        <v>0</v>
      </c>
      <c r="I14" s="8">
        <f>ROUND(INPUT!D164,2)</f>
        <v>3786.77</v>
      </c>
      <c r="J14" s="8">
        <f>ROUND(INPUT!E164,2)</f>
        <v>-1836449.91</v>
      </c>
      <c r="N14" s="104"/>
    </row>
    <row r="15" spans="1:14" x14ac:dyDescent="0.3">
      <c r="C15" s="3" t="s">
        <v>2123</v>
      </c>
      <c r="D15" s="8">
        <f>INPUT!A182</f>
        <v>0</v>
      </c>
      <c r="E15" s="8">
        <f>INPUT!B182</f>
        <v>0</v>
      </c>
      <c r="G15" s="8"/>
      <c r="H15" s="8">
        <f>ROUND(INPUT!C165,2)</f>
        <v>0</v>
      </c>
      <c r="I15" s="8">
        <f>ROUND(INPUT!D165,2)</f>
        <v>4431.05</v>
      </c>
      <c r="J15" s="8">
        <f>ROUND(INPUT!E165,2)</f>
        <v>-2148876.89</v>
      </c>
      <c r="N15" s="104"/>
    </row>
    <row r="16" spans="1:14" x14ac:dyDescent="0.3">
      <c r="C16" s="3" t="s">
        <v>76</v>
      </c>
      <c r="D16" s="25">
        <f>INPUT!A183</f>
        <v>0</v>
      </c>
      <c r="E16" s="25">
        <f>INPUT!B183</f>
        <v>0</v>
      </c>
      <c r="G16" s="8"/>
      <c r="H16" s="25">
        <f>ROUND(INPUT!C166,2)</f>
        <v>0</v>
      </c>
      <c r="I16" s="25">
        <f>ROUND(INPUT!D166,2)</f>
        <v>3630.44</v>
      </c>
      <c r="J16" s="25">
        <f>ROUND(INPUT!E166,2)</f>
        <v>-1760513.1</v>
      </c>
      <c r="N16" s="109"/>
    </row>
    <row r="17" spans="1:16" x14ac:dyDescent="0.3">
      <c r="C17" s="3" t="s">
        <v>1157</v>
      </c>
      <c r="D17" s="17">
        <f>SUM(D12:D16)</f>
        <v>0</v>
      </c>
      <c r="E17" s="17">
        <f>SUM(E12:E16)</f>
        <v>0</v>
      </c>
      <c r="G17" s="8"/>
      <c r="H17" s="17">
        <f>SUM(H12:H16)</f>
        <v>0</v>
      </c>
      <c r="I17" s="17">
        <f>SUM(I12:I16)</f>
        <v>19451.849999999999</v>
      </c>
      <c r="J17" s="17">
        <f>SUM(J12:J16)</f>
        <v>-9433172.0099999998</v>
      </c>
      <c r="N17" s="109"/>
    </row>
    <row r="18" spans="1:16" x14ac:dyDescent="0.3">
      <c r="D18" s="2"/>
      <c r="E18" s="298"/>
      <c r="G18" s="59"/>
      <c r="H18" s="2"/>
      <c r="I18" s="2"/>
      <c r="J18" s="17"/>
      <c r="N18" s="38"/>
    </row>
    <row r="19" spans="1:16" ht="16.5" x14ac:dyDescent="0.35">
      <c r="A19" s="3" t="s">
        <v>1219</v>
      </c>
      <c r="B19" s="18" t="s">
        <v>2079</v>
      </c>
      <c r="C19" s="3" t="s">
        <v>2120</v>
      </c>
      <c r="D19" s="793">
        <f>Input5550.001MWH</f>
        <v>0</v>
      </c>
      <c r="E19" s="8">
        <f>INPUT!B186</f>
        <v>0</v>
      </c>
      <c r="G19" s="8"/>
      <c r="H19" s="8">
        <f>ROUND(INPUT!C169,2)</f>
        <v>0</v>
      </c>
      <c r="I19" s="8">
        <f>ROUND(INPUT!D169,2)</f>
        <v>6297.57</v>
      </c>
      <c r="J19" s="8">
        <f>ROUND(INPUT!E169,2)</f>
        <v>-3055501.88</v>
      </c>
      <c r="M19" s="104"/>
      <c r="N19" s="104"/>
      <c r="O19" s="104"/>
      <c r="P19" s="104"/>
    </row>
    <row r="20" spans="1:16" ht="16.5" x14ac:dyDescent="0.35">
      <c r="B20" s="18" t="s">
        <v>2080</v>
      </c>
      <c r="C20" s="3" t="s">
        <v>2121</v>
      </c>
      <c r="D20" s="8">
        <f>INPUT!A187</f>
        <v>0</v>
      </c>
      <c r="E20" s="8">
        <f>INPUT!B187</f>
        <v>0</v>
      </c>
      <c r="G20" s="8"/>
      <c r="H20" s="8">
        <f>ROUND(INPUT!C170,2)</f>
        <v>0</v>
      </c>
      <c r="I20" s="8">
        <f>ROUND(INPUT!D170,2)</f>
        <v>1306.02</v>
      </c>
      <c r="J20" s="8">
        <f>ROUND(INPUT!E170,2)</f>
        <v>-633656.78</v>
      </c>
      <c r="M20" s="104"/>
      <c r="N20" s="104"/>
      <c r="O20" s="104"/>
      <c r="P20" s="104"/>
    </row>
    <row r="21" spans="1:16" ht="16.5" x14ac:dyDescent="0.35">
      <c r="B21" s="18" t="s">
        <v>2117</v>
      </c>
      <c r="C21" s="3" t="s">
        <v>2122</v>
      </c>
      <c r="D21" s="8">
        <f>INPUT!A188</f>
        <v>0</v>
      </c>
      <c r="E21" s="8">
        <f>INPUT!B188</f>
        <v>0</v>
      </c>
      <c r="G21" s="8"/>
      <c r="H21" s="8">
        <f>ROUND(INPUT!C171,2)</f>
        <v>0</v>
      </c>
      <c r="I21" s="8">
        <f>ROUND(INPUT!D171,2)</f>
        <v>3786.77</v>
      </c>
      <c r="J21" s="8">
        <f>ROUND(INPUT!E171,2)</f>
        <v>-1837359.67</v>
      </c>
      <c r="M21" s="104"/>
      <c r="N21" s="104"/>
      <c r="O21" s="104"/>
      <c r="P21" s="104"/>
    </row>
    <row r="22" spans="1:16" x14ac:dyDescent="0.3">
      <c r="C22" s="3" t="s">
        <v>2123</v>
      </c>
      <c r="D22" s="8">
        <f>INPUT!A189</f>
        <v>0</v>
      </c>
      <c r="E22" s="8">
        <f>INPUT!B189</f>
        <v>0</v>
      </c>
      <c r="G22" s="8"/>
      <c r="H22" s="8">
        <f>ROUND(INPUT!C172,2)</f>
        <v>0</v>
      </c>
      <c r="I22" s="8">
        <f>ROUND(INPUT!D172,2)</f>
        <v>4431.05</v>
      </c>
      <c r="J22" s="8">
        <f>ROUND(INPUT!E172,2)</f>
        <v>-2149941.3199999998</v>
      </c>
      <c r="M22" s="104"/>
      <c r="N22" s="104"/>
      <c r="O22" s="104"/>
      <c r="P22" s="104"/>
    </row>
    <row r="23" spans="1:16" x14ac:dyDescent="0.3">
      <c r="C23" s="3" t="s">
        <v>76</v>
      </c>
      <c r="D23" s="25">
        <f>INPUT!A190</f>
        <v>0</v>
      </c>
      <c r="E23" s="25">
        <f>INPUT!B190</f>
        <v>0</v>
      </c>
      <c r="G23" s="8"/>
      <c r="H23" s="25">
        <f>ROUND(INPUT!C173,2)</f>
        <v>0</v>
      </c>
      <c r="I23" s="25">
        <f>ROUND(INPUT!D173,2)</f>
        <v>3630.44</v>
      </c>
      <c r="J23" s="25">
        <f>ROUND(INPUT!E173,2)</f>
        <v>-1761384.94</v>
      </c>
      <c r="M23" s="109"/>
      <c r="N23" s="109"/>
      <c r="O23" s="109"/>
      <c r="P23" s="109"/>
    </row>
    <row r="24" spans="1:16" x14ac:dyDescent="0.3">
      <c r="C24" s="3" t="s">
        <v>1157</v>
      </c>
      <c r="D24" s="17">
        <f>SUM(D19:D23)</f>
        <v>0</v>
      </c>
      <c r="E24" s="17">
        <f>SUM(E19:E23)</f>
        <v>0</v>
      </c>
      <c r="G24" s="8"/>
      <c r="H24" s="17">
        <f>SUM(H19:H23)</f>
        <v>0</v>
      </c>
      <c r="I24" s="17">
        <f>SUM(I19:I23)</f>
        <v>19451.849999999999</v>
      </c>
      <c r="J24" s="17">
        <f>SUM(J19:J23)</f>
        <v>-9437844.5899999999</v>
      </c>
      <c r="M24" s="104"/>
      <c r="N24" s="104"/>
      <c r="O24" s="104"/>
      <c r="P24" s="104"/>
    </row>
    <row r="25" spans="1:16" x14ac:dyDescent="0.3">
      <c r="D25" s="2"/>
      <c r="E25" s="2"/>
      <c r="G25" s="59"/>
      <c r="H25" s="2"/>
      <c r="I25" s="2"/>
      <c r="J25" s="17"/>
    </row>
    <row r="26" spans="1:16" ht="16.5" x14ac:dyDescent="0.35">
      <c r="A26" s="3" t="s">
        <v>1222</v>
      </c>
      <c r="B26" s="18" t="s">
        <v>1223</v>
      </c>
      <c r="C26" s="3" t="s">
        <v>2120</v>
      </c>
      <c r="D26" s="17">
        <f t="shared" ref="D26:E30" si="0">D12-D19</f>
        <v>0</v>
      </c>
      <c r="E26" s="17">
        <f t="shared" si="0"/>
        <v>0</v>
      </c>
      <c r="G26" s="59"/>
      <c r="H26" s="17">
        <f t="shared" ref="H26:I30" si="1">H12-H19</f>
        <v>0</v>
      </c>
      <c r="I26" s="17">
        <f t="shared" si="1"/>
        <v>0</v>
      </c>
      <c r="J26" s="17">
        <f>+J12-J19</f>
        <v>1512.7999999998137</v>
      </c>
    </row>
    <row r="27" spans="1:16" ht="16.5" x14ac:dyDescent="0.35">
      <c r="B27" s="18" t="s">
        <v>2082</v>
      </c>
      <c r="C27" s="3" t="s">
        <v>2121</v>
      </c>
      <c r="D27" s="17">
        <f t="shared" si="0"/>
        <v>0</v>
      </c>
      <c r="E27" s="17">
        <f t="shared" si="0"/>
        <v>0</v>
      </c>
      <c r="G27" s="59"/>
      <c r="H27" s="17">
        <f t="shared" si="1"/>
        <v>0</v>
      </c>
      <c r="I27" s="17">
        <f t="shared" si="1"/>
        <v>0</v>
      </c>
      <c r="J27" s="17">
        <f>+J13-J20</f>
        <v>313.75</v>
      </c>
    </row>
    <row r="28" spans="1:16" ht="16.5" x14ac:dyDescent="0.35">
      <c r="B28" s="18"/>
      <c r="C28" s="3" t="s">
        <v>2122</v>
      </c>
      <c r="D28" s="17">
        <f t="shared" si="0"/>
        <v>0</v>
      </c>
      <c r="E28" s="17">
        <f t="shared" si="0"/>
        <v>0</v>
      </c>
      <c r="G28" s="59"/>
      <c r="H28" s="17">
        <f t="shared" si="1"/>
        <v>0</v>
      </c>
      <c r="I28" s="17">
        <f t="shared" si="1"/>
        <v>0</v>
      </c>
      <c r="J28" s="17">
        <f>+J14-J21</f>
        <v>909.76000000000931</v>
      </c>
    </row>
    <row r="29" spans="1:16" ht="16.5" x14ac:dyDescent="0.35">
      <c r="B29" s="24"/>
      <c r="C29" s="3" t="s">
        <v>2123</v>
      </c>
      <c r="D29" s="17">
        <f t="shared" si="0"/>
        <v>0</v>
      </c>
      <c r="E29" s="17">
        <f t="shared" si="0"/>
        <v>0</v>
      </c>
      <c r="G29" s="59"/>
      <c r="H29" s="17">
        <f t="shared" si="1"/>
        <v>0</v>
      </c>
      <c r="I29" s="17">
        <f t="shared" si="1"/>
        <v>0</v>
      </c>
      <c r="J29" s="17">
        <f>+J15-J22</f>
        <v>1064.429999999702</v>
      </c>
    </row>
    <row r="30" spans="1:16" ht="16.5" x14ac:dyDescent="0.35">
      <c r="B30" s="24"/>
      <c r="C30" s="3" t="s">
        <v>76</v>
      </c>
      <c r="D30" s="25">
        <f t="shared" si="0"/>
        <v>0</v>
      </c>
      <c r="E30" s="25">
        <f t="shared" si="0"/>
        <v>0</v>
      </c>
      <c r="G30" s="59"/>
      <c r="H30" s="25">
        <f t="shared" si="1"/>
        <v>0</v>
      </c>
      <c r="I30" s="25">
        <f t="shared" si="1"/>
        <v>0</v>
      </c>
      <c r="J30" s="25">
        <f>+J16-J23</f>
        <v>871.83999999985099</v>
      </c>
    </row>
    <row r="31" spans="1:16" ht="16.5" x14ac:dyDescent="0.35">
      <c r="B31" s="24"/>
      <c r="C31" s="3" t="s">
        <v>1157</v>
      </c>
      <c r="D31" s="17">
        <f>SUM(D26:D30)</f>
        <v>0</v>
      </c>
      <c r="E31" s="17">
        <f>SUM(E26:E30)</f>
        <v>0</v>
      </c>
      <c r="G31" s="59"/>
      <c r="H31" s="17">
        <f>SUM(H26:H30)</f>
        <v>0</v>
      </c>
      <c r="I31" s="17">
        <f>SUM(I26:I30)</f>
        <v>0</v>
      </c>
      <c r="J31" s="17">
        <f>SUM(J26:J30)</f>
        <v>4672.579999999376</v>
      </c>
    </row>
    <row r="32" spans="1:16" ht="19.5" x14ac:dyDescent="0.4">
      <c r="A32" s="79"/>
      <c r="B32" s="253"/>
      <c r="C32" s="254"/>
      <c r="D32" s="16"/>
      <c r="E32" s="16"/>
      <c r="F32" s="63"/>
      <c r="G32" s="63"/>
      <c r="H32" s="16"/>
      <c r="I32" s="16"/>
      <c r="J32" s="408"/>
    </row>
    <row r="33" spans="1:23" ht="16.5" x14ac:dyDescent="0.35">
      <c r="D33" s="1074" t="s">
        <v>459</v>
      </c>
      <c r="E33" s="1074"/>
      <c r="F33" s="1074"/>
      <c r="G33" s="1074"/>
      <c r="H33" s="1074"/>
      <c r="I33" s="1074"/>
      <c r="J33" s="1074"/>
      <c r="K33" s="1074"/>
      <c r="L33" s="18"/>
    </row>
    <row r="34" spans="1:23" ht="16.5" x14ac:dyDescent="0.35">
      <c r="D34" s="1088" t="s">
        <v>460</v>
      </c>
      <c r="E34" s="1088"/>
      <c r="F34" s="1088"/>
      <c r="G34" s="1088"/>
      <c r="H34" s="1088"/>
      <c r="I34" s="1088"/>
      <c r="J34" s="1088"/>
      <c r="K34" s="1088"/>
      <c r="L34" s="52"/>
    </row>
    <row r="35" spans="1:23" x14ac:dyDescent="0.3">
      <c r="H35" s="443"/>
      <c r="I35" s="443"/>
      <c r="J35" s="443"/>
    </row>
    <row r="36" spans="1:23" ht="16.5" x14ac:dyDescent="0.35">
      <c r="D36" s="443"/>
      <c r="E36" s="443"/>
      <c r="H36" s="439"/>
      <c r="I36" s="439"/>
      <c r="J36" s="439"/>
      <c r="K36" s="439"/>
      <c r="L36" s="439"/>
      <c r="M36" s="439"/>
      <c r="N36" s="439"/>
    </row>
    <row r="37" spans="1:23" ht="19.5" x14ac:dyDescent="0.4">
      <c r="B37" s="301" t="s">
        <v>458</v>
      </c>
      <c r="D37" s="1073" t="s">
        <v>4</v>
      </c>
      <c r="E37" s="1073"/>
      <c r="F37" s="1073"/>
      <c r="G37" s="1073"/>
      <c r="H37" s="1073"/>
      <c r="I37" s="1086" t="s">
        <v>1209</v>
      </c>
      <c r="J37" s="1083"/>
      <c r="K37" s="1083"/>
      <c r="L37" s="1083"/>
      <c r="M37" s="1083"/>
      <c r="N37" s="1083"/>
      <c r="O37" s="1083"/>
      <c r="P37" s="1083"/>
      <c r="Q37" s="1083"/>
      <c r="R37" s="1083"/>
      <c r="S37" s="1083"/>
      <c r="T37" s="1083"/>
      <c r="U37" s="22"/>
      <c r="V37" s="20"/>
      <c r="W37" s="20"/>
    </row>
    <row r="38" spans="1:23" ht="19.5" x14ac:dyDescent="0.4">
      <c r="B38" s="302" t="s">
        <v>2114</v>
      </c>
      <c r="C38" s="107"/>
      <c r="D38" s="864" t="s">
        <v>1153</v>
      </c>
      <c r="E38" s="864" t="s">
        <v>1153</v>
      </c>
      <c r="F38" s="864" t="s">
        <v>1153</v>
      </c>
      <c r="G38" s="864" t="s">
        <v>1123</v>
      </c>
      <c r="H38" s="864" t="s">
        <v>1123</v>
      </c>
      <c r="I38" s="440" t="s">
        <v>1784</v>
      </c>
      <c r="J38" s="15" t="s">
        <v>1154</v>
      </c>
      <c r="K38" s="15" t="s">
        <v>1154</v>
      </c>
      <c r="L38" s="15" t="s">
        <v>1154</v>
      </c>
      <c r="M38" s="15" t="s">
        <v>1154</v>
      </c>
      <c r="N38" s="15" t="s">
        <v>1154</v>
      </c>
      <c r="O38" s="15" t="s">
        <v>1154</v>
      </c>
      <c r="P38" s="15" t="s">
        <v>1154</v>
      </c>
      <c r="Q38" s="15" t="s">
        <v>1154</v>
      </c>
      <c r="R38" s="15" t="s">
        <v>1127</v>
      </c>
      <c r="S38" s="15" t="s">
        <v>1127</v>
      </c>
      <c r="T38" s="15" t="s">
        <v>1127</v>
      </c>
      <c r="U38" s="15" t="s">
        <v>1155</v>
      </c>
      <c r="V38" s="15"/>
      <c r="W38" s="49" t="s">
        <v>155</v>
      </c>
    </row>
    <row r="39" spans="1:23" ht="19.5" x14ac:dyDescent="0.4">
      <c r="B39" s="106"/>
      <c r="C39" s="107"/>
      <c r="D39" s="2"/>
      <c r="E39" s="2"/>
      <c r="F39" s="2"/>
      <c r="G39" s="2"/>
      <c r="H39" s="2"/>
      <c r="I39" s="440" t="s">
        <v>1785</v>
      </c>
      <c r="J39" s="15" t="s">
        <v>1227</v>
      </c>
      <c r="K39" s="15" t="s">
        <v>1227</v>
      </c>
      <c r="L39" s="15" t="s">
        <v>1227</v>
      </c>
      <c r="M39" s="15" t="s">
        <v>1227</v>
      </c>
      <c r="N39" s="15" t="s">
        <v>1227</v>
      </c>
      <c r="O39" s="15" t="s">
        <v>1227</v>
      </c>
      <c r="P39" s="15" t="s">
        <v>1227</v>
      </c>
      <c r="Q39" s="15" t="s">
        <v>1227</v>
      </c>
      <c r="R39" s="15" t="s">
        <v>1227</v>
      </c>
      <c r="S39" s="15" t="s">
        <v>1227</v>
      </c>
      <c r="T39" s="15" t="s">
        <v>1227</v>
      </c>
      <c r="U39" s="15" t="s">
        <v>1227</v>
      </c>
      <c r="V39" s="15"/>
      <c r="W39" s="49" t="s">
        <v>156</v>
      </c>
    </row>
    <row r="40" spans="1:23" ht="19.5" x14ac:dyDescent="0.4">
      <c r="B40" s="106"/>
      <c r="C40" s="107"/>
      <c r="D40" s="294" t="s">
        <v>1953</v>
      </c>
      <c r="E40" s="294" t="s">
        <v>191</v>
      </c>
      <c r="F40" s="294" t="s">
        <v>777</v>
      </c>
      <c r="G40" s="294" t="s">
        <v>778</v>
      </c>
      <c r="H40" s="769">
        <v>4470.17</v>
      </c>
      <c r="I40" s="912" t="s">
        <v>1392</v>
      </c>
      <c r="J40" s="294" t="s">
        <v>780</v>
      </c>
      <c r="K40" s="294" t="s">
        <v>1952</v>
      </c>
      <c r="L40" s="294" t="s">
        <v>776</v>
      </c>
      <c r="M40" s="294" t="s">
        <v>781</v>
      </c>
      <c r="N40" s="294" t="s">
        <v>1953</v>
      </c>
      <c r="O40" s="294" t="s">
        <v>782</v>
      </c>
      <c r="P40" s="294" t="s">
        <v>777</v>
      </c>
      <c r="Q40" s="294" t="s">
        <v>783</v>
      </c>
      <c r="R40" s="294" t="s">
        <v>778</v>
      </c>
      <c r="S40" s="294" t="s">
        <v>779</v>
      </c>
      <c r="T40" s="294" t="s">
        <v>784</v>
      </c>
      <c r="U40" s="294" t="s">
        <v>785</v>
      </c>
      <c r="V40" s="294"/>
      <c r="W40" s="33" t="s">
        <v>154</v>
      </c>
    </row>
    <row r="41" spans="1:23" ht="16.5" x14ac:dyDescent="0.35">
      <c r="A41" s="3" t="s">
        <v>1218</v>
      </c>
      <c r="B41" s="18" t="s">
        <v>1152</v>
      </c>
      <c r="C41" s="3" t="s">
        <v>2120</v>
      </c>
      <c r="D41" s="17">
        <v>0</v>
      </c>
      <c r="E41" s="793">
        <f>ROUND(INPUT!D179,2)</f>
        <v>69298</v>
      </c>
      <c r="F41" s="793">
        <f>ROUND(INPUT!E179,2)</f>
        <v>291</v>
      </c>
      <c r="G41" s="793">
        <f>ROUND(INPUT!F179,2)</f>
        <v>291</v>
      </c>
      <c r="H41" s="794">
        <f>ROUND(INPUT!G179,2)</f>
        <v>60921</v>
      </c>
      <c r="I41" s="796">
        <f>ROUND(INPUT!H179,2)</f>
        <v>0</v>
      </c>
      <c r="J41" s="793">
        <f>ROUND(INPUT!A196,2)</f>
        <v>0</v>
      </c>
      <c r="K41" s="793">
        <f>ROUND(INPUT!B196,2)</f>
        <v>315656.25</v>
      </c>
      <c r="L41" s="793">
        <f>ROUND(INPUT!C196,2)</f>
        <v>2316934.41</v>
      </c>
      <c r="M41" s="793">
        <f>ROUND(INPUT!D196,2)</f>
        <v>352423.63</v>
      </c>
      <c r="N41" s="793">
        <f>ROUND(INPUT!E196,2)</f>
        <v>1090101.08</v>
      </c>
      <c r="O41" s="793">
        <f>ROUND(INPUT!F196,2)</f>
        <v>0</v>
      </c>
      <c r="P41" s="793">
        <f>ROUND(INPUT!G196,2)</f>
        <v>14369.53</v>
      </c>
      <c r="Q41" s="793">
        <f>ROUND(INPUT!H196,2)</f>
        <v>-3059.44</v>
      </c>
      <c r="R41" s="793">
        <f>ROUND(INPUT!A213,2)</f>
        <v>11975.84</v>
      </c>
      <c r="S41" s="793">
        <f>ROUND(INPUT!B213,2)</f>
        <v>3875897.42</v>
      </c>
      <c r="T41" s="793">
        <f>ROUND(INPUT!C213,2)</f>
        <v>6727.35</v>
      </c>
      <c r="U41" s="793">
        <f>ROUND(INPUT!D213,2)</f>
        <v>0</v>
      </c>
      <c r="V41" s="8"/>
      <c r="W41" s="943">
        <f>SUM(R41:U41)-SUM(I41:Q41)-E12</f>
        <v>-191824.85000000009</v>
      </c>
    </row>
    <row r="42" spans="1:23" ht="16.5" x14ac:dyDescent="0.35">
      <c r="B42" s="18" t="s">
        <v>608</v>
      </c>
      <c r="C42" s="3" t="s">
        <v>2121</v>
      </c>
      <c r="D42" s="17">
        <v>0</v>
      </c>
      <c r="E42" s="8">
        <f>ROUND(INPUT!D180,2)</f>
        <v>14375</v>
      </c>
      <c r="F42" s="8">
        <f>ROUND(INPUT!E180,2)</f>
        <v>60</v>
      </c>
      <c r="G42" s="8">
        <f>ROUND(INPUT!F180,2)</f>
        <v>60</v>
      </c>
      <c r="H42" s="795">
        <f>ROUND(INPUT!G180,2)</f>
        <v>12636</v>
      </c>
      <c r="I42" s="441">
        <f>ROUND(INPUT!H180,2)</f>
        <v>0</v>
      </c>
      <c r="J42" s="8">
        <f>ROUND(INPUT!A197,2)</f>
        <v>0</v>
      </c>
      <c r="K42" s="8">
        <f>ROUND(INPUT!B197,2)</f>
        <v>65461.5</v>
      </c>
      <c r="L42" s="8">
        <f>ROUND(INPUT!C197,2)</f>
        <v>480489.95</v>
      </c>
      <c r="M42" s="8">
        <f>ROUND(INPUT!D197,2)</f>
        <v>73086.27</v>
      </c>
      <c r="N42" s="8">
        <f>ROUND(INPUT!E197,2)</f>
        <v>226067.36</v>
      </c>
      <c r="O42" s="8">
        <f>ROUND(INPUT!F197,2)</f>
        <v>0</v>
      </c>
      <c r="P42" s="8">
        <f>ROUND(INPUT!G197,2)</f>
        <v>2979.99</v>
      </c>
      <c r="Q42" s="8">
        <f>ROUND(INPUT!H197,2)</f>
        <v>-634.47</v>
      </c>
      <c r="R42" s="8">
        <f>ROUND(INPUT!A214,2)</f>
        <v>2483.58</v>
      </c>
      <c r="S42" s="8">
        <f>ROUND(INPUT!B214,2)</f>
        <v>803792.29</v>
      </c>
      <c r="T42" s="8">
        <f>ROUND(INPUT!C214,2)</f>
        <v>1395.13</v>
      </c>
      <c r="U42" s="8">
        <f>ROUND(INPUT!D214,2)</f>
        <v>0</v>
      </c>
      <c r="V42" s="8"/>
      <c r="W42" s="943">
        <f>SUM(R42:U42)-SUM(I42:Q42)-E13</f>
        <v>-39779.599999999977</v>
      </c>
    </row>
    <row r="43" spans="1:23" x14ac:dyDescent="0.3">
      <c r="C43" s="3" t="s">
        <v>2122</v>
      </c>
      <c r="D43" s="17">
        <v>0</v>
      </c>
      <c r="E43" s="8">
        <f>ROUND(INPUT!D181,2)</f>
        <v>41667</v>
      </c>
      <c r="F43" s="8">
        <f>ROUND(INPUT!E181,2)</f>
        <v>175</v>
      </c>
      <c r="G43" s="8">
        <f>ROUND(INPUT!F181,2)</f>
        <v>175</v>
      </c>
      <c r="H43" s="795">
        <f>ROUND(INPUT!G181,2)</f>
        <v>36633</v>
      </c>
      <c r="I43" s="441">
        <f>ROUND(INPUT!H181,2)</f>
        <v>0</v>
      </c>
      <c r="J43" s="8">
        <f>ROUND(INPUT!A198,2)</f>
        <v>0</v>
      </c>
      <c r="K43" s="8">
        <f>ROUND(INPUT!B198,2)</f>
        <v>189813</v>
      </c>
      <c r="L43" s="8">
        <f>ROUND(INPUT!C198,2)</f>
        <v>1393238.11</v>
      </c>
      <c r="M43" s="8">
        <f>ROUND(INPUT!D198,2)</f>
        <v>211921.59</v>
      </c>
      <c r="N43" s="8">
        <f>ROUND(INPUT!E198,2)</f>
        <v>655507.63</v>
      </c>
      <c r="O43" s="8">
        <f>ROUND(INPUT!F198,2)</f>
        <v>0</v>
      </c>
      <c r="P43" s="8">
        <f>ROUND(INPUT!G198,2)</f>
        <v>8640.7999999999993</v>
      </c>
      <c r="Q43" s="8">
        <f>ROUND(INPUT!H198,2)</f>
        <v>-1839.73</v>
      </c>
      <c r="R43" s="8">
        <f>ROUND(INPUT!A215,2)</f>
        <v>7201.41</v>
      </c>
      <c r="S43" s="8">
        <f>ROUND(INPUT!B215,2)</f>
        <v>2330686.36</v>
      </c>
      <c r="T43" s="8">
        <f>ROUND(INPUT!C215,2)</f>
        <v>4045.34</v>
      </c>
      <c r="U43" s="8">
        <f>ROUND(INPUT!D215,2)</f>
        <v>0</v>
      </c>
      <c r="V43" s="8"/>
      <c r="W43" s="943">
        <f>SUM(R43:U43)-SUM(I43:Q43)-E14</f>
        <v>-115348.29000000004</v>
      </c>
    </row>
    <row r="44" spans="1:23" x14ac:dyDescent="0.3">
      <c r="C44" s="3" t="s">
        <v>2123</v>
      </c>
      <c r="D44" s="17">
        <v>0</v>
      </c>
      <c r="E44" s="8">
        <f>ROUND(INPUT!D182,2)</f>
        <v>48744</v>
      </c>
      <c r="F44" s="8">
        <f>ROUND(INPUT!E182,2)</f>
        <v>205</v>
      </c>
      <c r="G44" s="8">
        <f>ROUND(INPUT!F182,2)</f>
        <v>205</v>
      </c>
      <c r="H44" s="795">
        <f>ROUND(INPUT!G182,2)</f>
        <v>42865</v>
      </c>
      <c r="I44" s="441">
        <f>ROUND(INPUT!H182,2)</f>
        <v>0</v>
      </c>
      <c r="J44" s="8">
        <f>ROUND(INPUT!A199,2)</f>
        <v>0</v>
      </c>
      <c r="K44" s="8">
        <f>ROUND(INPUT!B199,2)</f>
        <v>222105</v>
      </c>
      <c r="L44" s="8">
        <f>ROUND(INPUT!C199,2)</f>
        <v>1630263.02</v>
      </c>
      <c r="M44" s="8">
        <f>ROUND(INPUT!D199,2)</f>
        <v>247975.1</v>
      </c>
      <c r="N44" s="8">
        <f>ROUND(INPUT!E199,2)</f>
        <v>767026.26</v>
      </c>
      <c r="O44" s="8">
        <f>ROUND(INPUT!F199,2)</f>
        <v>0</v>
      </c>
      <c r="P44" s="8">
        <f>ROUND(INPUT!G199,2)</f>
        <v>10110.83</v>
      </c>
      <c r="Q44" s="8">
        <f>ROUND(INPUT!H199,2)</f>
        <v>-2152.71</v>
      </c>
      <c r="R44" s="8">
        <f>ROUND(INPUT!A216,2)</f>
        <v>8426.5499999999993</v>
      </c>
      <c r="S44" s="8">
        <f>ROUND(INPUT!B216,2)</f>
        <v>2727195.15</v>
      </c>
      <c r="T44" s="8">
        <f>ROUND(INPUT!C216,2)</f>
        <v>4733.5600000000004</v>
      </c>
      <c r="U44" s="8">
        <f>ROUND(INPUT!D216,2)</f>
        <v>0</v>
      </c>
      <c r="V44" s="8"/>
      <c r="W44" s="943">
        <f>SUM(R44:U44)-SUM(I44:Q44)-E15</f>
        <v>-134972.24000000022</v>
      </c>
    </row>
    <row r="45" spans="1:23" x14ac:dyDescent="0.3">
      <c r="C45" s="3" t="s">
        <v>76</v>
      </c>
      <c r="D45" s="25">
        <v>0</v>
      </c>
      <c r="E45" s="25">
        <f>ROUND(INPUT!D183,2)</f>
        <v>39916</v>
      </c>
      <c r="F45" s="25">
        <f>ROUND(INPUT!E183,2)</f>
        <v>168</v>
      </c>
      <c r="G45" s="25">
        <f>ROUND(INPUT!F183,2)</f>
        <v>168</v>
      </c>
      <c r="H45" s="781">
        <f>ROUND(INPUT!G183,2)</f>
        <v>35117</v>
      </c>
      <c r="I45" s="442">
        <f>ROUND(INPUT!H183,2)</f>
        <v>0</v>
      </c>
      <c r="J45" s="25">
        <f>ROUND(INPUT!A200,2)</f>
        <v>0</v>
      </c>
      <c r="K45" s="25">
        <f>ROUND(INPUT!B200,2)</f>
        <v>181964.25</v>
      </c>
      <c r="L45" s="25">
        <f>ROUND(INPUT!C200,2)</f>
        <v>1335625.19</v>
      </c>
      <c r="M45" s="25">
        <f>ROUND(INPUT!D200,2)</f>
        <v>203158.85</v>
      </c>
      <c r="N45" s="25">
        <f>ROUND(INPUT!E200,2)</f>
        <v>628402.75</v>
      </c>
      <c r="O45" s="25">
        <f>ROUND(INPUT!F200,2)</f>
        <v>0</v>
      </c>
      <c r="P45" s="25">
        <f>ROUND(INPUT!G200,2)</f>
        <v>8283.51</v>
      </c>
      <c r="Q45" s="25">
        <f>ROUND(INPUT!H200,2)</f>
        <v>-1763.65</v>
      </c>
      <c r="R45" s="25">
        <f>ROUND(INPUT!A217,2)</f>
        <v>6903.63</v>
      </c>
      <c r="S45" s="25">
        <f>ROUND(INPUT!B217,2)</f>
        <v>2234312.69</v>
      </c>
      <c r="T45" s="25">
        <f>ROUND(INPUT!C217,2)</f>
        <v>3878.07</v>
      </c>
      <c r="U45" s="25">
        <f>ROUND(INPUT!D217,2)</f>
        <v>0</v>
      </c>
      <c r="V45" s="8"/>
      <c r="W45" s="944">
        <f>SUM(R45:U45)-SUM(I45:Q45)-E16</f>
        <v>-110576.51000000024</v>
      </c>
    </row>
    <row r="46" spans="1:23" x14ac:dyDescent="0.3">
      <c r="C46" s="3" t="s">
        <v>1157</v>
      </c>
      <c r="D46" s="17">
        <f t="shared" ref="D46:U46" si="2">SUM(D41:D45)</f>
        <v>0</v>
      </c>
      <c r="E46" s="17">
        <f t="shared" si="2"/>
        <v>214000</v>
      </c>
      <c r="F46" s="17">
        <f t="shared" si="2"/>
        <v>899</v>
      </c>
      <c r="G46" s="17">
        <f t="shared" si="2"/>
        <v>899</v>
      </c>
      <c r="H46" s="17">
        <f>SUM(H41:H45)</f>
        <v>188172</v>
      </c>
      <c r="I46" s="441">
        <f t="shared" si="2"/>
        <v>0</v>
      </c>
      <c r="J46" s="8">
        <f>SUM(J41:J45)</f>
        <v>0</v>
      </c>
      <c r="K46" s="8">
        <f t="shared" si="2"/>
        <v>975000</v>
      </c>
      <c r="L46" s="8">
        <f t="shared" si="2"/>
        <v>7156550.6799999997</v>
      </c>
      <c r="M46" s="8">
        <f t="shared" si="2"/>
        <v>1088565.44</v>
      </c>
      <c r="N46" s="8">
        <f t="shared" si="2"/>
        <v>3367105.08</v>
      </c>
      <c r="O46" s="8">
        <f t="shared" si="2"/>
        <v>0</v>
      </c>
      <c r="P46" s="8">
        <f t="shared" si="2"/>
        <v>44384.66</v>
      </c>
      <c r="Q46" s="8">
        <f t="shared" si="2"/>
        <v>-9450</v>
      </c>
      <c r="R46" s="8">
        <f t="shared" si="2"/>
        <v>36991.01</v>
      </c>
      <c r="S46" s="8">
        <f t="shared" si="2"/>
        <v>11971883.91</v>
      </c>
      <c r="T46" s="8">
        <f t="shared" si="2"/>
        <v>20779.45</v>
      </c>
      <c r="U46" s="8">
        <f t="shared" si="2"/>
        <v>0</v>
      </c>
      <c r="V46" s="8"/>
      <c r="W46" s="38">
        <f>SUM(W41:W45)</f>
        <v>-592501.49000000057</v>
      </c>
    </row>
    <row r="47" spans="1:23" x14ac:dyDescent="0.3">
      <c r="D47" s="17"/>
      <c r="E47" s="17"/>
      <c r="F47" s="17"/>
      <c r="G47" s="17"/>
      <c r="H47" s="17"/>
      <c r="I47" s="441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28"/>
    </row>
    <row r="48" spans="1:23" ht="16.5" x14ac:dyDescent="0.35">
      <c r="A48" s="3" t="s">
        <v>1219</v>
      </c>
      <c r="B48" s="18" t="s">
        <v>2079</v>
      </c>
      <c r="C48" s="3" t="s">
        <v>2120</v>
      </c>
      <c r="D48" s="8">
        <v>0</v>
      </c>
      <c r="E48" s="8">
        <f>ROUND(INPUT!D186,2)</f>
        <v>69164</v>
      </c>
      <c r="F48" s="8">
        <f>ROUND(INPUT!E186,2)</f>
        <v>291</v>
      </c>
      <c r="G48" s="8">
        <f>ROUND(INPUT!F186,2)</f>
        <v>291</v>
      </c>
      <c r="H48" s="795">
        <f>ROUND(INPUT!G186,2)</f>
        <v>62851</v>
      </c>
      <c r="I48" s="441">
        <f>ROUND(INPUT!H186,2)</f>
        <v>0</v>
      </c>
      <c r="J48" s="8">
        <f>ROUND(INPUT!A203,2)</f>
        <v>0</v>
      </c>
      <c r="K48" s="8">
        <f>ROUND(INPUT!B203,2)</f>
        <v>315656.25</v>
      </c>
      <c r="L48" s="8">
        <f>ROUND(INPUT!C203,20)</f>
        <v>2387539.7371397698</v>
      </c>
      <c r="M48" s="8">
        <f>ROUND(INPUT!D203,2)</f>
        <v>352396.86</v>
      </c>
      <c r="N48" s="8">
        <f>ROUND(INPUT!E203,2)</f>
        <v>1090099.8999999999</v>
      </c>
      <c r="O48" s="8">
        <f>ROUND(INPUT!F203,2)</f>
        <v>0</v>
      </c>
      <c r="P48" s="8">
        <f>ROUND(INPUT!G203,2)</f>
        <v>12740.85</v>
      </c>
      <c r="Q48" s="8">
        <f>ROUND(INPUT!H203,2)</f>
        <v>-3059.44</v>
      </c>
      <c r="R48" s="8">
        <f>ROUND(INPUT!A220,2)</f>
        <v>11975.84</v>
      </c>
      <c r="S48" s="8">
        <f>ROUND(INPUT!B220,2)</f>
        <v>4045432.06</v>
      </c>
      <c r="T48" s="8">
        <f>ROUND(INPUT!C220,2)</f>
        <v>6727.35</v>
      </c>
      <c r="U48" s="8">
        <f>ROUND(INPUT!D220,2)</f>
        <v>0</v>
      </c>
      <c r="V48" s="8"/>
      <c r="W48" s="38">
        <f>SUM(R48:U48)-SUM(I48:Q48)-E19</f>
        <v>-91238.907139769755</v>
      </c>
    </row>
    <row r="49" spans="1:23" ht="16.5" x14ac:dyDescent="0.35">
      <c r="B49" s="18" t="s">
        <v>2080</v>
      </c>
      <c r="C49" s="3" t="s">
        <v>2121</v>
      </c>
      <c r="D49" s="8">
        <v>0</v>
      </c>
      <c r="E49" s="8">
        <f>ROUND(INPUT!D187,2)</f>
        <v>14347</v>
      </c>
      <c r="F49" s="8">
        <f>ROUND(INPUT!E187,2)</f>
        <v>60</v>
      </c>
      <c r="G49" s="8">
        <f>ROUND(INPUT!F187,2)</f>
        <v>60</v>
      </c>
      <c r="H49" s="795">
        <f>ROUND(INPUT!G187,2)</f>
        <v>13035</v>
      </c>
      <c r="I49" s="441">
        <f>ROUND(INPUT!H187,2)</f>
        <v>0</v>
      </c>
      <c r="J49" s="8">
        <f>ROUND(INPUT!A204,2)</f>
        <v>0</v>
      </c>
      <c r="K49" s="8">
        <f>ROUND(INPUT!B204,2)</f>
        <v>65461.5</v>
      </c>
      <c r="L49" s="8">
        <f>ROUND(INPUT!C204,20)</f>
        <v>495133.27599834499</v>
      </c>
      <c r="M49" s="8">
        <f>ROUND(INPUT!D204,2)</f>
        <v>73080.78</v>
      </c>
      <c r="N49" s="8">
        <f>ROUND(INPUT!E204,2)</f>
        <v>226067.36</v>
      </c>
      <c r="O49" s="8">
        <f>ROUND(INPUT!F204,2)</f>
        <v>0</v>
      </c>
      <c r="P49" s="8">
        <f>ROUND(INPUT!G204,2)</f>
        <v>2642.23</v>
      </c>
      <c r="Q49" s="8">
        <f>ROUND(INPUT!H204,2)</f>
        <v>-634.47</v>
      </c>
      <c r="R49" s="8">
        <f>ROUND(INPUT!A221,2)</f>
        <v>2483.58</v>
      </c>
      <c r="S49" s="8">
        <f>ROUND(INPUT!B221,2)</f>
        <v>838950.76</v>
      </c>
      <c r="T49" s="8">
        <f>ROUND(INPUT!C221,2)</f>
        <v>1395.13</v>
      </c>
      <c r="U49" s="8">
        <f>ROUND(INPUT!D221,2)</f>
        <v>0</v>
      </c>
      <c r="V49" s="8"/>
      <c r="W49" s="38">
        <f>SUM(R49:U49)-SUM(I49:Q49)-E20</f>
        <v>-18921.205998345045</v>
      </c>
    </row>
    <row r="50" spans="1:23" ht="16.5" x14ac:dyDescent="0.35">
      <c r="B50" s="18"/>
      <c r="C50" s="3" t="s">
        <v>2122</v>
      </c>
      <c r="D50" s="8">
        <v>0</v>
      </c>
      <c r="E50" s="8">
        <f>ROUND(INPUT!D188,2)</f>
        <v>41588</v>
      </c>
      <c r="F50" s="8">
        <f>ROUND(INPUT!E188,2)</f>
        <v>175</v>
      </c>
      <c r="G50" s="8">
        <f>ROUND(INPUT!F188,2)</f>
        <v>175</v>
      </c>
      <c r="H50" s="795">
        <f>ROUND(INPUT!G188,2)</f>
        <v>37795</v>
      </c>
      <c r="I50" s="441">
        <f>ROUND(INPUT!H188,2)</f>
        <v>0</v>
      </c>
      <c r="J50" s="8">
        <f>ROUND(INPUT!A205,2)</f>
        <v>0</v>
      </c>
      <c r="K50" s="8">
        <f>ROUND(INPUT!B205,2)</f>
        <v>189813</v>
      </c>
      <c r="L50" s="8">
        <f>ROUND(INPUT!C205,20)</f>
        <v>1435696.13042833</v>
      </c>
      <c r="M50" s="8">
        <f>ROUND(INPUT!D205,2)</f>
        <v>211906.05</v>
      </c>
      <c r="N50" s="8">
        <f>ROUND(INPUT!E205,2)</f>
        <v>655507.63</v>
      </c>
      <c r="O50" s="8">
        <f>ROUND(INPUT!F205,2)</f>
        <v>0</v>
      </c>
      <c r="P50" s="8">
        <f>ROUND(INPUT!G205,2)</f>
        <v>7661.43</v>
      </c>
      <c r="Q50" s="8">
        <f>ROUND(INPUT!H205,2)</f>
        <v>-1839.73</v>
      </c>
      <c r="R50" s="8">
        <f>ROUND(INPUT!A222,2)</f>
        <v>7201.41</v>
      </c>
      <c r="S50" s="8">
        <f>ROUND(INPUT!B222,2)</f>
        <v>2432632.3199999998</v>
      </c>
      <c r="T50" s="8">
        <f>ROUND(INPUT!C222,2)</f>
        <v>4045.34</v>
      </c>
      <c r="U50" s="8">
        <f>ROUND(INPUT!D222,2)</f>
        <v>0</v>
      </c>
      <c r="V50" s="8"/>
      <c r="W50" s="38">
        <f>SUM(R50:U50)-SUM(I50:Q50)-E21</f>
        <v>-54865.440428330563</v>
      </c>
    </row>
    <row r="51" spans="1:23" x14ac:dyDescent="0.3">
      <c r="C51" s="3" t="s">
        <v>2123</v>
      </c>
      <c r="D51" s="8">
        <v>0</v>
      </c>
      <c r="E51" s="8">
        <f>ROUND(INPUT!D189,2)</f>
        <v>48649</v>
      </c>
      <c r="F51" s="8">
        <f>ROUND(INPUT!E189,2)</f>
        <v>205</v>
      </c>
      <c r="G51" s="8">
        <f>ROUND(INPUT!F189,2)</f>
        <v>205</v>
      </c>
      <c r="H51" s="795">
        <f>ROUND(INPUT!G189,2)</f>
        <v>44224</v>
      </c>
      <c r="I51" s="441">
        <f>ROUND(INPUT!H189,2)</f>
        <v>0</v>
      </c>
      <c r="J51" s="8">
        <f>ROUND(INPUT!A206,2)</f>
        <v>0</v>
      </c>
      <c r="K51" s="8">
        <f>ROUND(INPUT!B206,2)</f>
        <v>222105</v>
      </c>
      <c r="L51" s="8">
        <f>ROUND(INPUT!C206,20)</f>
        <v>1679943.7274623599</v>
      </c>
      <c r="M51" s="8">
        <f>ROUND(INPUT!D206,2)</f>
        <v>247956.68</v>
      </c>
      <c r="N51" s="8">
        <f>ROUND(INPUT!E206,2)</f>
        <v>767026.26</v>
      </c>
      <c r="O51" s="8">
        <f>ROUND(INPUT!F206,2)</f>
        <v>0</v>
      </c>
      <c r="P51" s="8">
        <f>ROUND(INPUT!G206,2)</f>
        <v>8964.84</v>
      </c>
      <c r="Q51" s="8">
        <f>ROUND(INPUT!H206,2)</f>
        <v>-2152.71</v>
      </c>
      <c r="R51" s="8">
        <f>ROUND(INPUT!A223,2)</f>
        <v>8426.5499999999993</v>
      </c>
      <c r="S51" s="8">
        <f>ROUND(INPUT!B223,2)</f>
        <v>2846484.7</v>
      </c>
      <c r="T51" s="8">
        <f>ROUND(INPUT!C223,2)</f>
        <v>4733.5600000000004</v>
      </c>
      <c r="U51" s="8">
        <f>ROUND(INPUT!D223,2)</f>
        <v>0</v>
      </c>
      <c r="V51" s="8"/>
      <c r="W51" s="38">
        <f>SUM(R51:U51)-SUM(I51:Q51)-E22</f>
        <v>-64198.987462359946</v>
      </c>
    </row>
    <row r="52" spans="1:23" x14ac:dyDescent="0.3">
      <c r="C52" s="3" t="s">
        <v>76</v>
      </c>
      <c r="D52" s="25">
        <v>0</v>
      </c>
      <c r="E52" s="25">
        <f>ROUND(INPUT!D190,2)</f>
        <v>39839</v>
      </c>
      <c r="F52" s="25">
        <f>ROUND(INPUT!E190,2)</f>
        <v>168</v>
      </c>
      <c r="G52" s="25">
        <f>ROUND(INPUT!F190,2)</f>
        <v>168</v>
      </c>
      <c r="H52" s="781">
        <f>ROUND(INPUT!G190,2)</f>
        <v>36229</v>
      </c>
      <c r="I52" s="442">
        <f>ROUND(INPUT!H190,2)</f>
        <v>0</v>
      </c>
      <c r="J52" s="25">
        <f>ROUND(INPUT!A207,2)</f>
        <v>0</v>
      </c>
      <c r="K52" s="25">
        <f>ROUND(INPUT!B207,2)</f>
        <v>181964.25</v>
      </c>
      <c r="L52" s="25">
        <f>ROUND(INPUT!C207,20)</f>
        <v>1376328.1026075501</v>
      </c>
      <c r="M52" s="25">
        <f>ROUND(INPUT!D207,2)</f>
        <v>203143.83</v>
      </c>
      <c r="N52" s="25">
        <f>ROUND(INPUT!E207,2)</f>
        <v>628402.75</v>
      </c>
      <c r="O52" s="25">
        <f>ROUND(INPUT!F207,2)</f>
        <v>0</v>
      </c>
      <c r="P52" s="25">
        <f>ROUND(INPUT!G207,2)</f>
        <v>7344.64</v>
      </c>
      <c r="Q52" s="25">
        <f>ROUND(INPUT!H207,2)</f>
        <v>-1763.65</v>
      </c>
      <c r="R52" s="25">
        <f>ROUND(INPUT!A224,2)</f>
        <v>6903.63</v>
      </c>
      <c r="S52" s="25">
        <f>ROUND(INPUT!B224,2)</f>
        <v>2332043.2000000002</v>
      </c>
      <c r="T52" s="25">
        <f>ROUND(INPUT!C224,2)</f>
        <v>3878.07</v>
      </c>
      <c r="U52" s="25">
        <f>ROUND(INPUT!D224,2)</f>
        <v>0</v>
      </c>
      <c r="V52" s="8"/>
      <c r="W52" s="43">
        <f>SUM(R52:U52)-SUM(I52:Q52)-E23</f>
        <v>-52595.022607550491</v>
      </c>
    </row>
    <row r="53" spans="1:23" x14ac:dyDescent="0.3">
      <c r="C53" s="3" t="s">
        <v>1157</v>
      </c>
      <c r="D53" s="17">
        <f t="shared" ref="D53:U53" si="3">SUM(D48:D52)</f>
        <v>0</v>
      </c>
      <c r="E53" s="17">
        <f t="shared" si="3"/>
        <v>213587</v>
      </c>
      <c r="F53" s="17">
        <f t="shared" si="3"/>
        <v>899</v>
      </c>
      <c r="G53" s="17">
        <f t="shared" si="3"/>
        <v>899</v>
      </c>
      <c r="H53" s="17">
        <f>SUM(H48:H52)</f>
        <v>194134</v>
      </c>
      <c r="I53" s="441">
        <f t="shared" si="3"/>
        <v>0</v>
      </c>
      <c r="J53" s="8">
        <f>SUM(J48:J52)</f>
        <v>0</v>
      </c>
      <c r="K53" s="8">
        <f t="shared" si="3"/>
        <v>975000</v>
      </c>
      <c r="L53" s="8">
        <f t="shared" si="3"/>
        <v>7374640.9736363543</v>
      </c>
      <c r="M53" s="8">
        <f t="shared" si="3"/>
        <v>1088484.2</v>
      </c>
      <c r="N53" s="8">
        <f t="shared" si="3"/>
        <v>3367103.8999999994</v>
      </c>
      <c r="O53" s="8">
        <f t="shared" si="3"/>
        <v>0</v>
      </c>
      <c r="P53" s="8">
        <f t="shared" si="3"/>
        <v>39353.990000000005</v>
      </c>
      <c r="Q53" s="8">
        <f t="shared" si="3"/>
        <v>-9450</v>
      </c>
      <c r="R53" s="8">
        <f t="shared" si="3"/>
        <v>36991.01</v>
      </c>
      <c r="S53" s="8">
        <f t="shared" si="3"/>
        <v>12495543.039999999</v>
      </c>
      <c r="T53" s="8">
        <f t="shared" si="3"/>
        <v>20779.45</v>
      </c>
      <c r="U53" s="8">
        <f t="shared" si="3"/>
        <v>0</v>
      </c>
      <c r="V53" s="8"/>
      <c r="W53" s="38">
        <f>SUM(W48:W52)</f>
        <v>-281819.5636363558</v>
      </c>
    </row>
    <row r="54" spans="1:23" x14ac:dyDescent="0.3">
      <c r="D54" s="17"/>
      <c r="E54" s="17"/>
      <c r="F54" s="17"/>
      <c r="G54" s="17"/>
      <c r="H54" s="17"/>
      <c r="I54" s="441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28"/>
    </row>
    <row r="55" spans="1:23" ht="16.5" x14ac:dyDescent="0.35">
      <c r="A55" s="3" t="s">
        <v>1222</v>
      </c>
      <c r="B55" s="18" t="s">
        <v>1223</v>
      </c>
      <c r="C55" s="3" t="s">
        <v>2120</v>
      </c>
      <c r="D55" s="17">
        <f t="shared" ref="D55:U55" si="4">+D41-D48</f>
        <v>0</v>
      </c>
      <c r="E55" s="17">
        <f t="shared" si="4"/>
        <v>134</v>
      </c>
      <c r="F55" s="17">
        <f t="shared" si="4"/>
        <v>0</v>
      </c>
      <c r="G55" s="17">
        <f t="shared" si="4"/>
        <v>0</v>
      </c>
      <c r="H55" s="17">
        <f>+H41-H48</f>
        <v>-1930</v>
      </c>
      <c r="I55" s="441">
        <f t="shared" si="4"/>
        <v>0</v>
      </c>
      <c r="J55" s="8">
        <f>+J41-J48</f>
        <v>0</v>
      </c>
      <c r="K55" s="8">
        <f t="shared" si="4"/>
        <v>0</v>
      </c>
      <c r="L55" s="8">
        <f>+L41-L48</f>
        <v>-70605.327139769681</v>
      </c>
      <c r="M55" s="8">
        <f>+M41-M48</f>
        <v>26.770000000018626</v>
      </c>
      <c r="N55" s="8">
        <f t="shared" si="4"/>
        <v>1.1800000001676381</v>
      </c>
      <c r="O55" s="8">
        <f t="shared" si="4"/>
        <v>0</v>
      </c>
      <c r="P55" s="8">
        <f t="shared" si="4"/>
        <v>1628.6800000000003</v>
      </c>
      <c r="Q55" s="8">
        <f t="shared" si="4"/>
        <v>0</v>
      </c>
      <c r="R55" s="8">
        <f t="shared" si="4"/>
        <v>0</v>
      </c>
      <c r="S55" s="8">
        <f t="shared" si="4"/>
        <v>-169534.64000000013</v>
      </c>
      <c r="T55" s="8">
        <f t="shared" si="4"/>
        <v>0</v>
      </c>
      <c r="U55" s="8">
        <f t="shared" si="4"/>
        <v>0</v>
      </c>
      <c r="V55" s="8"/>
      <c r="W55" s="38">
        <f>SUM(R55:U55)-SUM(I55:Q55)-E26</f>
        <v>-100585.94286023063</v>
      </c>
    </row>
    <row r="56" spans="1:23" ht="16.5" x14ac:dyDescent="0.35">
      <c r="B56" s="18" t="s">
        <v>2082</v>
      </c>
      <c r="C56" s="3" t="s">
        <v>2121</v>
      </c>
      <c r="D56" s="17">
        <f t="shared" ref="D56:E59" si="5">+D42-D49</f>
        <v>0</v>
      </c>
      <c r="E56" s="17">
        <f t="shared" si="5"/>
        <v>28</v>
      </c>
      <c r="F56" s="8">
        <f t="shared" ref="F56:U56" si="6">+F42-F49</f>
        <v>0</v>
      </c>
      <c r="G56" s="8">
        <f t="shared" si="6"/>
        <v>0</v>
      </c>
      <c r="H56" s="8">
        <f>+H42-H49</f>
        <v>-399</v>
      </c>
      <c r="I56" s="441">
        <f t="shared" si="6"/>
        <v>0</v>
      </c>
      <c r="J56" s="8">
        <f>+J42-J49</f>
        <v>0</v>
      </c>
      <c r="K56" s="8">
        <f>+K42-K49</f>
        <v>0</v>
      </c>
      <c r="L56" s="8">
        <f>+L42-L49</f>
        <v>-14643.325998344983</v>
      </c>
      <c r="M56" s="8">
        <f t="shared" si="6"/>
        <v>5.4900000000052387</v>
      </c>
      <c r="N56" s="8">
        <f t="shared" si="6"/>
        <v>0</v>
      </c>
      <c r="O56" s="8">
        <f t="shared" si="6"/>
        <v>0</v>
      </c>
      <c r="P56" s="8">
        <f t="shared" si="6"/>
        <v>337.75999999999976</v>
      </c>
      <c r="Q56" s="8">
        <f t="shared" si="6"/>
        <v>0</v>
      </c>
      <c r="R56" s="8">
        <f t="shared" si="6"/>
        <v>0</v>
      </c>
      <c r="S56" s="8">
        <f t="shared" si="6"/>
        <v>-35158.469999999972</v>
      </c>
      <c r="T56" s="8">
        <f t="shared" si="6"/>
        <v>0</v>
      </c>
      <c r="U56" s="8">
        <f t="shared" si="6"/>
        <v>0</v>
      </c>
      <c r="V56" s="8"/>
      <c r="W56" s="38">
        <f>SUM(R56:U56)-SUM(I56:Q56)-E27</f>
        <v>-20858.394001654997</v>
      </c>
    </row>
    <row r="57" spans="1:23" ht="16.5" x14ac:dyDescent="0.35">
      <c r="B57" s="18"/>
      <c r="C57" s="3" t="s">
        <v>2122</v>
      </c>
      <c r="D57" s="17">
        <f t="shared" si="5"/>
        <v>0</v>
      </c>
      <c r="E57" s="17">
        <f t="shared" si="5"/>
        <v>79</v>
      </c>
      <c r="F57" s="8">
        <f t="shared" ref="F57:U57" si="7">+F43-F50</f>
        <v>0</v>
      </c>
      <c r="G57" s="8">
        <f t="shared" si="7"/>
        <v>0</v>
      </c>
      <c r="H57" s="8">
        <f>+H43-H50</f>
        <v>-1162</v>
      </c>
      <c r="I57" s="441">
        <f t="shared" si="7"/>
        <v>0</v>
      </c>
      <c r="J57" s="8">
        <f>+J43-J50</f>
        <v>0</v>
      </c>
      <c r="K57" s="8">
        <f>+K43-K50</f>
        <v>0</v>
      </c>
      <c r="L57" s="8">
        <f>+L43-L50</f>
        <v>-42458.020428329939</v>
      </c>
      <c r="M57" s="8">
        <f t="shared" si="7"/>
        <v>15.540000000008149</v>
      </c>
      <c r="N57" s="8">
        <f t="shared" si="7"/>
        <v>0</v>
      </c>
      <c r="O57" s="8">
        <f t="shared" si="7"/>
        <v>0</v>
      </c>
      <c r="P57" s="8">
        <f t="shared" si="7"/>
        <v>979.36999999999898</v>
      </c>
      <c r="Q57" s="8">
        <f t="shared" si="7"/>
        <v>0</v>
      </c>
      <c r="R57" s="8">
        <f t="shared" si="7"/>
        <v>0</v>
      </c>
      <c r="S57" s="8">
        <f t="shared" si="7"/>
        <v>-101945.95999999996</v>
      </c>
      <c r="T57" s="8">
        <f t="shared" si="7"/>
        <v>0</v>
      </c>
      <c r="U57" s="8">
        <f t="shared" si="7"/>
        <v>0</v>
      </c>
      <c r="V57" s="8"/>
      <c r="W57" s="38">
        <f>SUM(R57:U57)-SUM(I57:Q57)-E28</f>
        <v>-60482.849571670027</v>
      </c>
    </row>
    <row r="58" spans="1:23" ht="16.5" x14ac:dyDescent="0.35">
      <c r="B58" s="24"/>
      <c r="C58" s="3" t="s">
        <v>2123</v>
      </c>
      <c r="D58" s="17">
        <f t="shared" si="5"/>
        <v>0</v>
      </c>
      <c r="E58" s="17">
        <f t="shared" si="5"/>
        <v>95</v>
      </c>
      <c r="F58" s="8">
        <f t="shared" ref="F58:U58" si="8">+F44-F51</f>
        <v>0</v>
      </c>
      <c r="G58" s="8">
        <f t="shared" si="8"/>
        <v>0</v>
      </c>
      <c r="H58" s="8">
        <f>+H44-H51</f>
        <v>-1359</v>
      </c>
      <c r="I58" s="441">
        <f t="shared" si="8"/>
        <v>0</v>
      </c>
      <c r="J58" s="8">
        <f>+J44-J51</f>
        <v>0</v>
      </c>
      <c r="K58" s="8">
        <f t="shared" si="8"/>
        <v>0</v>
      </c>
      <c r="L58" s="8">
        <f>+L44-L51</f>
        <v>-49680.707462359918</v>
      </c>
      <c r="M58" s="8">
        <f t="shared" si="8"/>
        <v>18.420000000012806</v>
      </c>
      <c r="N58" s="8">
        <f t="shared" si="8"/>
        <v>0</v>
      </c>
      <c r="O58" s="8">
        <f t="shared" si="8"/>
        <v>0</v>
      </c>
      <c r="P58" s="8">
        <f t="shared" si="8"/>
        <v>1145.9899999999998</v>
      </c>
      <c r="Q58" s="8">
        <f t="shared" si="8"/>
        <v>0</v>
      </c>
      <c r="R58" s="8">
        <f t="shared" si="8"/>
        <v>0</v>
      </c>
      <c r="S58" s="8">
        <f t="shared" si="8"/>
        <v>-119289.55000000028</v>
      </c>
      <c r="T58" s="8">
        <f t="shared" si="8"/>
        <v>0</v>
      </c>
      <c r="U58" s="8">
        <f t="shared" si="8"/>
        <v>0</v>
      </c>
      <c r="V58" s="8"/>
      <c r="W58" s="38">
        <f>SUM(R58:U58)-SUM(I58:Q58)-E29</f>
        <v>-70773.252537640365</v>
      </c>
    </row>
    <row r="59" spans="1:23" ht="16.5" x14ac:dyDescent="0.35">
      <c r="B59" s="24"/>
      <c r="C59" s="3" t="s">
        <v>76</v>
      </c>
      <c r="D59" s="25">
        <f t="shared" si="5"/>
        <v>0</v>
      </c>
      <c r="E59" s="25">
        <f t="shared" si="5"/>
        <v>77</v>
      </c>
      <c r="F59" s="25">
        <f t="shared" ref="F59:U59" si="9">+F45-F52</f>
        <v>0</v>
      </c>
      <c r="G59" s="25">
        <f t="shared" si="9"/>
        <v>0</v>
      </c>
      <c r="H59" s="25">
        <f>+H45-H52</f>
        <v>-1112</v>
      </c>
      <c r="I59" s="442">
        <f t="shared" si="9"/>
        <v>0</v>
      </c>
      <c r="J59" s="25">
        <f>+J45-J52</f>
        <v>0</v>
      </c>
      <c r="K59" s="25">
        <f t="shared" si="9"/>
        <v>0</v>
      </c>
      <c r="L59" s="25">
        <f>+L45-L52</f>
        <v>-40702.912607550155</v>
      </c>
      <c r="M59" s="25">
        <f t="shared" si="9"/>
        <v>15.020000000018626</v>
      </c>
      <c r="N59" s="25">
        <f t="shared" si="9"/>
        <v>0</v>
      </c>
      <c r="O59" s="25">
        <f t="shared" si="9"/>
        <v>0</v>
      </c>
      <c r="P59" s="25">
        <f t="shared" si="9"/>
        <v>938.86999999999989</v>
      </c>
      <c r="Q59" s="25">
        <f t="shared" si="9"/>
        <v>0</v>
      </c>
      <c r="R59" s="25">
        <f t="shared" si="9"/>
        <v>0</v>
      </c>
      <c r="S59" s="25">
        <f t="shared" si="9"/>
        <v>-97730.510000000242</v>
      </c>
      <c r="T59" s="25">
        <f t="shared" si="9"/>
        <v>0</v>
      </c>
      <c r="U59" s="25">
        <f t="shared" si="9"/>
        <v>0</v>
      </c>
      <c r="V59" s="8"/>
      <c r="W59" s="43">
        <f>SUM(R59:U59)-SUM(I59:Q59)-E30</f>
        <v>-57981.487392450108</v>
      </c>
    </row>
    <row r="60" spans="1:23" ht="16.5" x14ac:dyDescent="0.35">
      <c r="B60" s="24"/>
      <c r="C60" s="3" t="s">
        <v>1157</v>
      </c>
      <c r="D60" s="17">
        <f t="shared" ref="D60:U60" si="10">SUM(D55:D59)</f>
        <v>0</v>
      </c>
      <c r="E60" s="17">
        <f t="shared" si="10"/>
        <v>413</v>
      </c>
      <c r="F60" s="17">
        <f t="shared" si="10"/>
        <v>0</v>
      </c>
      <c r="G60" s="17">
        <f t="shared" si="10"/>
        <v>0</v>
      </c>
      <c r="H60" s="17">
        <f>SUM(H55:H59)</f>
        <v>-5962</v>
      </c>
      <c r="I60" s="441">
        <f t="shared" si="10"/>
        <v>0</v>
      </c>
      <c r="J60" s="8">
        <f>SUM(J55:J59)</f>
        <v>0</v>
      </c>
      <c r="K60" s="8">
        <f t="shared" si="10"/>
        <v>0</v>
      </c>
      <c r="L60" s="8">
        <f t="shared" si="10"/>
        <v>-218090.29363635468</v>
      </c>
      <c r="M60" s="8">
        <f t="shared" si="10"/>
        <v>81.240000000063446</v>
      </c>
      <c r="N60" s="8">
        <f t="shared" si="10"/>
        <v>1.1800000001676381</v>
      </c>
      <c r="O60" s="8">
        <f t="shared" si="10"/>
        <v>0</v>
      </c>
      <c r="P60" s="8">
        <f t="shared" si="10"/>
        <v>5030.6699999999983</v>
      </c>
      <c r="Q60" s="8">
        <f t="shared" si="10"/>
        <v>0</v>
      </c>
      <c r="R60" s="8">
        <f t="shared" si="10"/>
        <v>0</v>
      </c>
      <c r="S60" s="8">
        <f t="shared" si="10"/>
        <v>-523659.13000000059</v>
      </c>
      <c r="T60" s="8">
        <f t="shared" si="10"/>
        <v>0</v>
      </c>
      <c r="U60" s="8">
        <f t="shared" si="10"/>
        <v>0</v>
      </c>
      <c r="V60" s="8"/>
      <c r="W60" s="38">
        <f>SUM(W55:W59)</f>
        <v>-310681.92636364611</v>
      </c>
    </row>
    <row r="61" spans="1:23" x14ac:dyDescent="0.3">
      <c r="G61" s="2"/>
      <c r="H61" s="2"/>
      <c r="R61" s="443"/>
      <c r="S61" s="443"/>
    </row>
    <row r="62" spans="1:23" x14ac:dyDescent="0.3">
      <c r="D62" s="408"/>
      <c r="E62" s="443"/>
      <c r="F62" s="443"/>
      <c r="G62" s="443"/>
      <c r="H62" s="443"/>
      <c r="I62" s="443"/>
      <c r="K62" s="443"/>
      <c r="M62" s="443"/>
      <c r="N62" s="16"/>
      <c r="O62" s="443"/>
      <c r="P62" s="443"/>
      <c r="Q62" s="443"/>
      <c r="R62" s="443"/>
      <c r="S62" s="443"/>
      <c r="T62" s="443"/>
      <c r="U62" s="443"/>
    </row>
    <row r="63" spans="1:23" x14ac:dyDescent="0.3">
      <c r="D63" s="443"/>
      <c r="E63" s="743"/>
      <c r="F63" s="743"/>
      <c r="G63" s="743"/>
      <c r="H63" s="743"/>
      <c r="I63" s="743"/>
      <c r="J63" s="2"/>
      <c r="K63" s="743"/>
      <c r="L63" s="2"/>
      <c r="M63" s="743"/>
      <c r="N63" s="743"/>
      <c r="O63" s="743"/>
      <c r="P63" s="743"/>
      <c r="Q63" s="743"/>
      <c r="R63" s="743"/>
      <c r="S63" s="743"/>
      <c r="T63" s="743"/>
      <c r="U63" s="743"/>
      <c r="V63" s="2"/>
    </row>
    <row r="64" spans="1:23" x14ac:dyDescent="0.3">
      <c r="M64" s="16"/>
      <c r="O64" s="16"/>
      <c r="P64" s="16"/>
      <c r="R64" s="443"/>
      <c r="S64" s="443"/>
    </row>
    <row r="65" spans="12:19" x14ac:dyDescent="0.3">
      <c r="P65" s="443"/>
      <c r="R65" s="443">
        <f>1319*2</f>
        <v>2638</v>
      </c>
      <c r="S65" s="443"/>
    </row>
    <row r="66" spans="12:19" x14ac:dyDescent="0.3">
      <c r="P66" s="443"/>
      <c r="S66" s="443"/>
    </row>
    <row r="67" spans="12:19" x14ac:dyDescent="0.3">
      <c r="P67" s="443"/>
      <c r="R67" s="443"/>
      <c r="S67" s="443"/>
    </row>
    <row r="68" spans="12:19" x14ac:dyDescent="0.3">
      <c r="P68" s="443"/>
      <c r="R68" s="443"/>
    </row>
    <row r="69" spans="12:19" x14ac:dyDescent="0.3">
      <c r="P69" s="443"/>
      <c r="S69" s="443"/>
    </row>
    <row r="70" spans="12:19" x14ac:dyDescent="0.3">
      <c r="R70" s="443"/>
      <c r="S70" s="443"/>
    </row>
    <row r="71" spans="12:19" x14ac:dyDescent="0.3">
      <c r="L71" s="443"/>
      <c r="M71" s="16"/>
      <c r="R71" s="443"/>
      <c r="S71" s="443"/>
    </row>
    <row r="72" spans="12:19" x14ac:dyDescent="0.3">
      <c r="L72" s="443"/>
      <c r="M72" s="16"/>
      <c r="S72" s="443"/>
    </row>
    <row r="73" spans="12:19" x14ac:dyDescent="0.3">
      <c r="R73" s="443"/>
      <c r="S73" s="443"/>
    </row>
    <row r="74" spans="12:19" x14ac:dyDescent="0.3">
      <c r="R74" s="443"/>
      <c r="S74" s="443"/>
    </row>
    <row r="75" spans="12:19" x14ac:dyDescent="0.3">
      <c r="S75" s="443"/>
    </row>
    <row r="76" spans="12:19" x14ac:dyDescent="0.3">
      <c r="R76" s="443"/>
      <c r="S76" s="443"/>
    </row>
    <row r="77" spans="12:19" x14ac:dyDescent="0.3">
      <c r="L77" s="443"/>
      <c r="M77" s="443"/>
      <c r="R77" s="443"/>
      <c r="S77" s="443"/>
    </row>
    <row r="78" spans="12:19" x14ac:dyDescent="0.3">
      <c r="L78" s="443"/>
      <c r="M78" s="443"/>
      <c r="R78" s="443"/>
      <c r="S78" s="443"/>
    </row>
    <row r="79" spans="12:19" x14ac:dyDescent="0.3">
      <c r="L79" s="443"/>
      <c r="M79" s="443"/>
      <c r="R79" s="443"/>
      <c r="S79" s="443"/>
    </row>
    <row r="80" spans="12:19" x14ac:dyDescent="0.3">
      <c r="R80" s="443"/>
      <c r="S80" s="443"/>
    </row>
    <row r="81" spans="18:19" x14ac:dyDescent="0.3">
      <c r="R81" s="443"/>
      <c r="S81" s="443"/>
    </row>
  </sheetData>
  <mergeCells count="7">
    <mergeCell ref="D37:H37"/>
    <mergeCell ref="I37:T37"/>
    <mergeCell ref="D7:E7"/>
    <mergeCell ref="D33:K33"/>
    <mergeCell ref="D34:K34"/>
    <mergeCell ref="H8:J8"/>
    <mergeCell ref="H7:J7"/>
  </mergeCells>
  <phoneticPr fontId="0" type="noConversion"/>
  <printOptions horizontalCentered="1" verticalCentered="1"/>
  <pageMargins left="0.25" right="0.25" top="0.25" bottom="0.25" header="0" footer="0"/>
  <pageSetup scale="54" fitToWidth="2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Q71"/>
  <sheetViews>
    <sheetView workbookViewId="0"/>
  </sheetViews>
  <sheetFormatPr defaultRowHeight="15" x14ac:dyDescent="0.3"/>
  <cols>
    <col min="1" max="1" width="18.85546875" style="28" customWidth="1"/>
    <col min="2" max="2" width="17.28515625" style="28" customWidth="1"/>
    <col min="3" max="3" width="12.5703125" style="28" customWidth="1"/>
    <col min="4" max="4" width="1" style="28" customWidth="1"/>
    <col min="5" max="5" width="12.5703125" style="28" customWidth="1"/>
    <col min="6" max="6" width="1" style="28" customWidth="1"/>
    <col min="7" max="7" width="12.5703125" style="28" customWidth="1"/>
    <col min="8" max="8" width="1" style="28" customWidth="1"/>
    <col min="9" max="9" width="12.5703125" style="28" customWidth="1"/>
    <col min="10" max="10" width="1" style="28" customWidth="1"/>
    <col min="11" max="11" width="12.5703125" style="28" customWidth="1"/>
    <col min="12" max="12" width="1" style="28" customWidth="1"/>
    <col min="13" max="13" width="12.7109375" style="28" customWidth="1"/>
    <col min="14" max="14" width="10.85546875" style="3" bestFit="1" customWidth="1"/>
    <col min="15" max="15" width="11.28515625" style="3" bestFit="1" customWidth="1"/>
    <col min="16" max="16384" width="9.140625" style="3"/>
  </cols>
  <sheetData>
    <row r="1" spans="1:13" x14ac:dyDescent="0.3">
      <c r="A1" s="29" t="s">
        <v>1207</v>
      </c>
      <c r="B1" s="30" t="str">
        <f>+INPUT!C1</f>
        <v>November 2010</v>
      </c>
      <c r="M1" s="29" t="s">
        <v>180</v>
      </c>
    </row>
    <row r="2" spans="1:13" x14ac:dyDescent="0.3">
      <c r="M2" s="29" t="s">
        <v>1326</v>
      </c>
    </row>
    <row r="3" spans="1:13" x14ac:dyDescent="0.3">
      <c r="F3" s="29" t="s">
        <v>181</v>
      </c>
    </row>
    <row r="4" spans="1:13" x14ac:dyDescent="0.3">
      <c r="F4" s="29" t="s">
        <v>2071</v>
      </c>
    </row>
    <row r="5" spans="1:13" x14ac:dyDescent="0.3">
      <c r="F5" s="80" t="s">
        <v>2072</v>
      </c>
    </row>
    <row r="7" spans="1:13" x14ac:dyDescent="0.3">
      <c r="C7" s="46"/>
      <c r="D7" s="33" t="s">
        <v>169</v>
      </c>
      <c r="E7" s="46"/>
      <c r="G7" s="46"/>
      <c r="H7" s="33" t="s">
        <v>1159</v>
      </c>
      <c r="I7" s="46"/>
      <c r="K7" s="46"/>
      <c r="L7" s="33" t="s">
        <v>170</v>
      </c>
      <c r="M7" s="46"/>
    </row>
    <row r="8" spans="1:13" x14ac:dyDescent="0.3">
      <c r="C8" s="29" t="s">
        <v>1212</v>
      </c>
      <c r="D8" s="29"/>
      <c r="E8" s="29" t="s">
        <v>1212</v>
      </c>
      <c r="F8" s="29"/>
      <c r="G8" s="29" t="s">
        <v>1212</v>
      </c>
      <c r="H8" s="29"/>
      <c r="I8" s="29" t="s">
        <v>1212</v>
      </c>
      <c r="K8" s="29" t="s">
        <v>1212</v>
      </c>
      <c r="L8" s="29"/>
      <c r="M8" s="29" t="s">
        <v>1212</v>
      </c>
    </row>
    <row r="9" spans="1:13" x14ac:dyDescent="0.3">
      <c r="B9" s="81"/>
      <c r="C9" s="29" t="s">
        <v>1213</v>
      </c>
      <c r="D9" s="29"/>
      <c r="E9" s="29" t="s">
        <v>1214</v>
      </c>
      <c r="F9" s="29"/>
      <c r="G9" s="29" t="s">
        <v>1213</v>
      </c>
      <c r="H9" s="29"/>
      <c r="I9" s="29" t="s">
        <v>1214</v>
      </c>
      <c r="K9" s="29" t="s">
        <v>1213</v>
      </c>
      <c r="L9" s="29"/>
      <c r="M9" s="29" t="s">
        <v>1214</v>
      </c>
    </row>
    <row r="10" spans="1:13" x14ac:dyDescent="0.3">
      <c r="A10" s="80"/>
      <c r="B10" s="81"/>
      <c r="C10" s="33" t="s">
        <v>1607</v>
      </c>
      <c r="D10" s="29"/>
      <c r="E10" s="33" t="s">
        <v>1608</v>
      </c>
      <c r="F10" s="29"/>
      <c r="G10" s="33" t="s">
        <v>1607</v>
      </c>
      <c r="H10" s="29"/>
      <c r="I10" s="33" t="s">
        <v>1608</v>
      </c>
      <c r="K10" s="33" t="s">
        <v>1607</v>
      </c>
      <c r="L10" s="29"/>
      <c r="M10" s="33" t="s">
        <v>1608</v>
      </c>
    </row>
    <row r="12" spans="1:13" x14ac:dyDescent="0.3">
      <c r="A12" s="91" t="s">
        <v>123</v>
      </c>
      <c r="B12" s="28" t="s">
        <v>2120</v>
      </c>
      <c r="C12" s="40">
        <f>IF('APPVII PG1'!J12-'APPVII PG1'!H12&gt;=0,0,'APPVII PG1'!J12-'APPVII PG1'!H12)*-1</f>
        <v>0</v>
      </c>
      <c r="D12" s="40"/>
      <c r="E12" s="40">
        <f>IF('APPVII PG1'!J12-'APPVII PG1'!H12&gt;=0,'APPVII PG1'!J12-'APPVII PG1'!H12,0)</f>
        <v>5116481.6099999994</v>
      </c>
      <c r="F12" s="40"/>
      <c r="G12" s="40">
        <f>IF('APPVII PG1'!J19-'APPVII PG1'!H19&gt;=0,0,'APPVII PG1'!J19-'APPVII PG1'!H19)*-1</f>
        <v>0</v>
      </c>
      <c r="H12" s="40"/>
      <c r="I12" s="40">
        <f>IF('APPVII PG1'!J19-'APPVII PG1'!H19&gt;=0,'APPVII PG1'!J19-'APPVII PG1'!H19,0)</f>
        <v>5044574</v>
      </c>
      <c r="K12" s="40">
        <f>IF('APPVII PG1'!J26-'APPVII PG1'!H26&gt;=0,0,'APPVII PG1'!J26-'APPVII PG1'!H26)*-1</f>
        <v>0</v>
      </c>
      <c r="L12" s="40"/>
      <c r="M12" s="40">
        <f>IF('APPVII PG1'!J26-'APPVII PG1'!H26&gt;=0,'APPVII PG1'!J26-'APPVII PG1'!H26,0)</f>
        <v>71907.609999999404</v>
      </c>
    </row>
    <row r="13" spans="1:13" x14ac:dyDescent="0.3">
      <c r="A13" s="91" t="s">
        <v>634</v>
      </c>
      <c r="B13" s="28" t="s">
        <v>2121</v>
      </c>
      <c r="C13" s="40">
        <f>IF('APPVII PG1'!J13-'APPVII PG1'!H13&gt;=0,0,'APPVII PG1'!J13-'APPVII PG1'!H13)*-1</f>
        <v>0</v>
      </c>
      <c r="D13" s="40"/>
      <c r="E13" s="40">
        <f>IF('APPVII PG1'!J13-'APPVII PG1'!H13&gt;=0,'APPVII PG1'!J13-'APPVII PG1'!H13,0)</f>
        <v>1061067.7200000002</v>
      </c>
      <c r="F13" s="40"/>
      <c r="G13" s="40">
        <f>IF('APPVII PG1'!J20-'APPVII PG1'!H20&gt;=0,0,'APPVII PG1'!J20-'APPVII PG1'!H20)*-1</f>
        <v>0</v>
      </c>
      <c r="H13" s="40"/>
      <c r="I13" s="40">
        <f>IF('APPVII PG1'!J20-'APPVII PG1'!H20&gt;=0,'APPVII PG1'!J20-'APPVII PG1'!H20,0)</f>
        <v>1046154.8599999999</v>
      </c>
      <c r="K13" s="40">
        <f>IF('APPVII PG1'!J27-'APPVII PG1'!H27&gt;=0,0,'APPVII PG1'!J27-'APPVII PG1'!H27)*-1</f>
        <v>0</v>
      </c>
      <c r="L13" s="40"/>
      <c r="M13" s="40">
        <f>IF('APPVII PG1'!J27-'APPVII PG1'!H27&gt;=0,'APPVII PG1'!J27-'APPVII PG1'!H27,0)</f>
        <v>14912.860000000335</v>
      </c>
    </row>
    <row r="14" spans="1:13" x14ac:dyDescent="0.3">
      <c r="A14" s="92"/>
      <c r="B14" s="28" t="s">
        <v>2122</v>
      </c>
      <c r="C14" s="40">
        <f>IF('APPVII PG1'!J14-'APPVII PG1'!H14&gt;=0,0,'APPVII PG1'!J14-'APPVII PG1'!H14)*-1</f>
        <v>0</v>
      </c>
      <c r="D14" s="40"/>
      <c r="E14" s="40">
        <f>IF('APPVII PG1'!J14-'APPVII PG1'!H14&gt;=0,'APPVII PG1'!J14-'APPVII PG1'!H14,0)</f>
        <v>3076688.67</v>
      </c>
      <c r="F14" s="40"/>
      <c r="G14" s="40">
        <f>IF('APPVII PG1'!J21-'APPVII PG1'!H21&gt;=0,0,'APPVII PG1'!J21-'APPVII PG1'!H21)*-1</f>
        <v>0</v>
      </c>
      <c r="H14" s="40"/>
      <c r="I14" s="40">
        <f>IF('APPVII PG1'!J21-'APPVII PG1'!H21&gt;=0,'APPVII PG1'!J21-'APPVII PG1'!H21,0)</f>
        <v>3033445.5199999996</v>
      </c>
      <c r="K14" s="40">
        <f>IF('APPVII PG1'!J28-'APPVII PG1'!H28&gt;=0,0,'APPVII PG1'!J28-'APPVII PG1'!H28)*-1</f>
        <v>0</v>
      </c>
      <c r="L14" s="40"/>
      <c r="M14" s="40">
        <f>IF('APPVII PG1'!J28-'APPVII PG1'!H28&gt;=0,'APPVII PG1'!J28-'APPVII PG1'!H28,0)</f>
        <v>43243.150000000373</v>
      </c>
    </row>
    <row r="15" spans="1:13" x14ac:dyDescent="0.3">
      <c r="A15" s="92"/>
      <c r="B15" s="28" t="s">
        <v>2123</v>
      </c>
      <c r="C15" s="40">
        <f>IF('APPVII PG1'!J15-'APPVII PG1'!H15&gt;=0,0,'APPVII PG1'!J15-'APPVII PG1'!H15)*-1</f>
        <v>0</v>
      </c>
      <c r="D15" s="40"/>
      <c r="E15" s="40">
        <f>IF('APPVII PG1'!J15-'APPVII PG1'!H15&gt;=0,'APPVII PG1'!J15-'APPVII PG1'!H15,0)</f>
        <v>3600108.6300000008</v>
      </c>
      <c r="F15" s="40"/>
      <c r="G15" s="40">
        <f>IF('APPVII PG1'!J22-'APPVII PG1'!H22&gt;=0,0,'APPVII PG1'!J22-'APPVII PG1'!H22)*-1</f>
        <v>0</v>
      </c>
      <c r="H15" s="40"/>
      <c r="I15" s="40">
        <f>IF('APPVII PG1'!J22-'APPVII PG1'!H22&gt;=0,'APPVII PG1'!J22-'APPVII PG1'!H22,0)</f>
        <v>3549509.2799999993</v>
      </c>
      <c r="K15" s="40">
        <f>IF('APPVII PG1'!J29-'APPVII PG1'!H29&gt;=0,0,'APPVII PG1'!J29-'APPVII PG1'!H29)*-1</f>
        <v>0</v>
      </c>
      <c r="L15" s="40"/>
      <c r="M15" s="40">
        <f>IF('APPVII PG1'!J29-'APPVII PG1'!H29&gt;=0,'APPVII PG1'!J29-'APPVII PG1'!H29,0)</f>
        <v>50599.35000000149</v>
      </c>
    </row>
    <row r="16" spans="1:13" x14ac:dyDescent="0.3">
      <c r="A16" s="92"/>
      <c r="B16" s="28" t="s">
        <v>76</v>
      </c>
      <c r="C16" s="40">
        <f>IF('APPVII PG1'!J16-'APPVII PG1'!H16&gt;=0,0,'APPVII PG1'!J16-'APPVII PG1'!H16)*-1</f>
        <v>0</v>
      </c>
      <c r="D16" s="42"/>
      <c r="E16" s="40">
        <f>IF('APPVII PG1'!J16-'APPVII PG1'!H16&gt;=0,'APPVII PG1'!J16-'APPVII PG1'!H16,0)</f>
        <v>2949466.99</v>
      </c>
      <c r="F16" s="42"/>
      <c r="G16" s="40">
        <f>IF('APPVII PG1'!J23-'APPVII PG1'!H23&gt;=0,0,'APPVII PG1'!J23-'APPVII PG1'!H23)*-1</f>
        <v>0</v>
      </c>
      <c r="H16" s="42"/>
      <c r="I16" s="40">
        <f>IF('APPVII PG1'!J23-'APPVII PG1'!H23&gt;=0,'APPVII PG1'!J23-'APPVII PG1'!H23,0)</f>
        <v>2908010.8499999996</v>
      </c>
      <c r="J16" s="44"/>
      <c r="K16" s="40">
        <f>IF('APPVII PG1'!J30-'APPVII PG1'!H30&gt;=0,0,'APPVII PG1'!J30-'APPVII PG1'!H30)*-1</f>
        <v>0</v>
      </c>
      <c r="L16" s="42"/>
      <c r="M16" s="40">
        <f>IF('APPVII PG1'!J30-'APPVII PG1'!H30&gt;=0,'APPVII PG1'!J30-'APPVII PG1'!H30,0)</f>
        <v>41456.140000000596</v>
      </c>
    </row>
    <row r="17" spans="1:16" x14ac:dyDescent="0.3">
      <c r="A17" s="92"/>
      <c r="B17" s="28" t="s">
        <v>1113</v>
      </c>
      <c r="C17" s="41">
        <f>IF(SUM(E12:E16)&lt;=0,0,SUM(E12:E16))</f>
        <v>15803813.620000001</v>
      </c>
      <c r="D17" s="40"/>
      <c r="E17" s="41">
        <f>IF(SUM(C12:C16)&lt;=0,0,SUM(C12:C16))</f>
        <v>0</v>
      </c>
      <c r="F17" s="40"/>
      <c r="G17" s="41">
        <f>IF(SUM(I12:I16)&lt;=0,0,SUM(I12:I16))</f>
        <v>15581694.509999998</v>
      </c>
      <c r="H17" s="40"/>
      <c r="I17" s="41">
        <f>IF(SUM(G12:G16)&lt;=0,0,SUM(G12:G16))</f>
        <v>0</v>
      </c>
      <c r="K17" s="41">
        <f>IF(SUM(M12:M16)&lt;=0,0,SUM(M12:M16))</f>
        <v>222119.1100000022</v>
      </c>
      <c r="L17" s="40"/>
      <c r="M17" s="41">
        <f>IF(SUM(K12:K16)&lt;=0,0,SUM(K12:K16))</f>
        <v>0</v>
      </c>
    </row>
    <row r="18" spans="1:16" x14ac:dyDescent="0.3">
      <c r="A18" s="92"/>
      <c r="B18" s="28" t="s">
        <v>1157</v>
      </c>
      <c r="C18" s="40">
        <f>SUM(C12:C17)</f>
        <v>15803813.620000001</v>
      </c>
      <c r="D18" s="40"/>
      <c r="E18" s="40">
        <f>SUM(E12:E17)</f>
        <v>15803813.620000001</v>
      </c>
      <c r="F18" s="40"/>
      <c r="G18" s="40">
        <f>SUM(G12:G17)</f>
        <v>15581694.509999998</v>
      </c>
      <c r="H18" s="40"/>
      <c r="I18" s="40">
        <f>SUM(I12:I17)</f>
        <v>15581694.509999998</v>
      </c>
      <c r="K18" s="40">
        <f>SUM(K12:K17)</f>
        <v>222119.1100000022</v>
      </c>
      <c r="L18" s="40"/>
      <c r="M18" s="40">
        <f>SUM(M12:M17)</f>
        <v>222119.1100000022</v>
      </c>
      <c r="N18" s="456" t="s">
        <v>2130</v>
      </c>
      <c r="O18" s="38">
        <f>ABS(C18-G18)</f>
        <v>222119.11000000313</v>
      </c>
      <c r="P18" s="16"/>
    </row>
    <row r="19" spans="1:16" x14ac:dyDescent="0.3">
      <c r="A19" s="92"/>
      <c r="C19" s="40"/>
      <c r="D19" s="40"/>
      <c r="E19" s="40"/>
      <c r="F19" s="40"/>
      <c r="G19" s="40"/>
      <c r="H19" s="40"/>
      <c r="I19" s="40"/>
      <c r="K19" s="40"/>
      <c r="L19" s="40"/>
      <c r="M19" s="40"/>
    </row>
    <row r="20" spans="1:16" x14ac:dyDescent="0.3">
      <c r="A20" s="91" t="s">
        <v>870</v>
      </c>
      <c r="B20" s="28" t="s">
        <v>2120</v>
      </c>
      <c r="C20" s="40">
        <f>IF('APPVII PG1'!J37-'APPVII PG1'!H37&gt;=0,0,'APPVII PG1'!J37-'APPVII PG1'!H37)*-1</f>
        <v>0</v>
      </c>
      <c r="D20" s="40"/>
      <c r="E20" s="40">
        <f>IF('APPVII PG1'!J37-'APPVII PG1'!H37&gt;=0,'APPVII PG1'!J37-'APPVII PG1'!H37,0)</f>
        <v>0</v>
      </c>
      <c r="F20" s="40"/>
      <c r="G20" s="40">
        <f>IF('APPVII PG1'!J44-'APPVII PG1'!H44&gt;=0,0,'APPVII PG1'!J44-'APPVII PG1'!H44)*-1</f>
        <v>0</v>
      </c>
      <c r="H20" s="40"/>
      <c r="I20" s="40">
        <f>IF('APPVII PG1'!J44-'APPVII PG1'!H44&gt;=0,'APPVII PG1'!J44-'APPVII PG1'!H44,0)</f>
        <v>0</v>
      </c>
      <c r="K20" s="40">
        <f>IF('APPVII PG1'!J51-'APPVII PG1'!H51&gt;=0,0,'APPVII PG1'!J51-'APPVII PG1'!H51)*-1</f>
        <v>0</v>
      </c>
      <c r="L20" s="40"/>
      <c r="M20" s="40">
        <f>IF('APPVII PG1'!J51-'APPVII PG1'!H51&gt;=0,'APPVII PG1'!J51-'APPVII PG1'!H51,0)</f>
        <v>0</v>
      </c>
    </row>
    <row r="21" spans="1:16" x14ac:dyDescent="0.3">
      <c r="A21" s="91" t="s">
        <v>883</v>
      </c>
      <c r="B21" s="28" t="s">
        <v>2121</v>
      </c>
      <c r="C21" s="40">
        <f>IF('APPVII PG1'!J38-'APPVII PG1'!H38&gt;=0,0,'APPVII PG1'!J38-'APPVII PG1'!H38)*-1</f>
        <v>0</v>
      </c>
      <c r="D21" s="40"/>
      <c r="E21" s="40">
        <f>IF('APPVII PG1'!J38-'APPVII PG1'!H38&gt;=0,'APPVII PG1'!J38-'APPVII PG1'!H38,0)</f>
        <v>0</v>
      </c>
      <c r="F21" s="40"/>
      <c r="G21" s="40">
        <f>IF('APPVII PG1'!J45-'APPVII PG1'!H45&gt;=0,0,'APPVII PG1'!J45-'APPVII PG1'!H45)*-1</f>
        <v>0</v>
      </c>
      <c r="H21" s="40"/>
      <c r="I21" s="40">
        <f>IF('APPVII PG1'!J45-'APPVII PG1'!H45&gt;=0,'APPVII PG1'!J45-'APPVII PG1'!H45,0)</f>
        <v>0</v>
      </c>
      <c r="K21" s="40">
        <f>IF('APPVII PG1'!J52-'APPVII PG1'!H52&gt;=0,0,'APPVII PG1'!J52-'APPVII PG1'!H52)*-1</f>
        <v>0</v>
      </c>
      <c r="L21" s="40"/>
      <c r="M21" s="40">
        <f>IF('APPVII PG1'!J52-'APPVII PG1'!H52&gt;=0,'APPVII PG1'!J52-'APPVII PG1'!H52,0)</f>
        <v>0</v>
      </c>
    </row>
    <row r="22" spans="1:16" x14ac:dyDescent="0.3">
      <c r="A22" s="91"/>
      <c r="B22" s="28" t="s">
        <v>2122</v>
      </c>
      <c r="C22" s="40">
        <f>IF('APPVII PG1'!J39-'APPVII PG1'!H39&gt;=0,0,'APPVII PG1'!J39-'APPVII PG1'!H39)*-1</f>
        <v>0</v>
      </c>
      <c r="D22" s="40"/>
      <c r="E22" s="40">
        <f>IF('APPVII PG1'!J39-'APPVII PG1'!H39&gt;=0,'APPVII PG1'!J39-'APPVII PG1'!H39,0)</f>
        <v>0</v>
      </c>
      <c r="F22" s="40"/>
      <c r="G22" s="40">
        <f>IF('APPVII PG1'!J46-'APPVII PG1'!H46&gt;=0,0,'APPVII PG1'!J46-'APPVII PG1'!H46)*-1</f>
        <v>0</v>
      </c>
      <c r="H22" s="40"/>
      <c r="I22" s="40">
        <f>IF('APPVII PG1'!J46-'APPVII PG1'!H46&gt;=0,'APPVII PG1'!J46-'APPVII PG1'!H46,0)</f>
        <v>0</v>
      </c>
      <c r="K22" s="40">
        <f>IF('APPVII PG1'!J53-'APPVII PG1'!H53&gt;=0,0,'APPVII PG1'!J53-'APPVII PG1'!H53)*-1</f>
        <v>0</v>
      </c>
      <c r="L22" s="40"/>
      <c r="M22" s="40">
        <f>IF('APPVII PG1'!J53-'APPVII PG1'!H53&gt;=0,'APPVII PG1'!J53-'APPVII PG1'!H53,0)</f>
        <v>0</v>
      </c>
    </row>
    <row r="23" spans="1:16" x14ac:dyDescent="0.3">
      <c r="A23" s="92"/>
      <c r="B23" s="28" t="s">
        <v>2123</v>
      </c>
      <c r="C23" s="40">
        <f>IF('APPVII PG1'!J40-'APPVII PG1'!H40&gt;=0,0,'APPVII PG1'!J40-'APPVII PG1'!H40)*-1</f>
        <v>0</v>
      </c>
      <c r="D23" s="40"/>
      <c r="E23" s="40">
        <f>IF('APPVII PG1'!J40-'APPVII PG1'!H40&gt;=0,'APPVII PG1'!J40-'APPVII PG1'!H40,0)</f>
        <v>0</v>
      </c>
      <c r="F23" s="40"/>
      <c r="G23" s="40">
        <f>IF('APPVII PG1'!J47-'APPVII PG1'!H47&gt;=0,0,'APPVII PG1'!J47-'APPVII PG1'!H47)*-1</f>
        <v>0</v>
      </c>
      <c r="H23" s="40"/>
      <c r="I23" s="40">
        <f>IF('APPVII PG1'!J47-'APPVII PG1'!H47&gt;=0,'APPVII PG1'!J47-'APPVII PG1'!H47,0)</f>
        <v>0</v>
      </c>
      <c r="K23" s="40">
        <f>IF('APPVII PG1'!J54-'APPVII PG1'!H54&gt;=0,0,'APPVII PG1'!J54-'APPVII PG1'!H54)*-1</f>
        <v>0</v>
      </c>
      <c r="L23" s="40"/>
      <c r="M23" s="40">
        <f>IF('APPVII PG1'!J54-'APPVII PG1'!H54&gt;=0,'APPVII PG1'!J54-'APPVII PG1'!H54,0)</f>
        <v>0</v>
      </c>
    </row>
    <row r="24" spans="1:16" x14ac:dyDescent="0.3">
      <c r="A24" s="92"/>
      <c r="B24" s="28" t="s">
        <v>76</v>
      </c>
      <c r="C24" s="42">
        <f>IF('APPVII PG1'!J41-'APPVII PG1'!H41&gt;=0,0,'APPVII PG1'!J41-'APPVII PG1'!H41)*-1</f>
        <v>0</v>
      </c>
      <c r="D24" s="42"/>
      <c r="E24" s="42">
        <f>IF('APPVII PG1'!J41-'APPVII PG1'!H41&gt;=0,'APPVII PG1'!J41-'APPVII PG1'!H41,0)</f>
        <v>0</v>
      </c>
      <c r="F24" s="42"/>
      <c r="G24" s="42">
        <f>IF('APPVII PG1'!J48-'APPVII PG1'!H48&gt;=0,0,'APPVII PG1'!J48-'APPVII PG1'!H48)*-1</f>
        <v>0</v>
      </c>
      <c r="H24" s="42"/>
      <c r="I24" s="42">
        <f>IF('APPVII PG1'!J48-'APPVII PG1'!H48&gt;=0,'APPVII PG1'!J48-'APPVII PG1'!H48,0)</f>
        <v>0</v>
      </c>
      <c r="J24" s="44"/>
      <c r="K24" s="40">
        <f>IF('APPVII PG1'!J55-'APPVII PG1'!H55&gt;=0,0,'APPVII PG1'!J55-'APPVII PG1'!H55)*-1</f>
        <v>0</v>
      </c>
      <c r="L24" s="42"/>
      <c r="M24" s="40">
        <f>IF('APPVII PG1'!J55-'APPVII PG1'!H55&gt;=0,'APPVII PG1'!J55-'APPVII PG1'!H55,0)</f>
        <v>0</v>
      </c>
    </row>
    <row r="25" spans="1:16" x14ac:dyDescent="0.3">
      <c r="A25" s="92"/>
      <c r="B25" s="28" t="s">
        <v>1113</v>
      </c>
      <c r="C25" s="41">
        <f>IF(SUM(E20:E24)&lt;=0,0,SUM(E20:E24))</f>
        <v>0</v>
      </c>
      <c r="D25" s="40"/>
      <c r="E25" s="41">
        <f>IF(SUM(C20:C24)&lt;=0,0,SUM(C20:C24))</f>
        <v>0</v>
      </c>
      <c r="F25" s="40"/>
      <c r="G25" s="41">
        <f>IF(SUM(I20:I24)&lt;=0,0,SUM(I20:I24))</f>
        <v>0</v>
      </c>
      <c r="H25" s="40"/>
      <c r="I25" s="41">
        <f>IF(SUM(G20:G24)&lt;=0,0,SUM(G20:G24))</f>
        <v>0</v>
      </c>
      <c r="K25" s="41">
        <f>IF(SUM(M20:M24)&lt;=0,0,SUM(M20:M24))</f>
        <v>0</v>
      </c>
      <c r="L25" s="40"/>
      <c r="M25" s="41">
        <f>IF(SUM(K20:K24)&lt;=0,0,SUM(K20:K24))</f>
        <v>0</v>
      </c>
    </row>
    <row r="26" spans="1:16" x14ac:dyDescent="0.3">
      <c r="A26" s="92"/>
      <c r="B26" s="28" t="s">
        <v>1157</v>
      </c>
      <c r="C26" s="40">
        <f>SUM(C20:C25)</f>
        <v>0</v>
      </c>
      <c r="D26" s="40"/>
      <c r="E26" s="40">
        <f>SUM(E20:E25)</f>
        <v>0</v>
      </c>
      <c r="F26" s="40"/>
      <c r="G26" s="40">
        <f>SUM(G20:G25)</f>
        <v>0</v>
      </c>
      <c r="H26" s="40"/>
      <c r="I26" s="40">
        <f>SUM(I20:I25)</f>
        <v>0</v>
      </c>
      <c r="K26" s="40">
        <f>SUM(K20:K25)</f>
        <v>0</v>
      </c>
      <c r="L26" s="40"/>
      <c r="M26" s="40">
        <f>SUM(M20:M25)</f>
        <v>0</v>
      </c>
      <c r="N26" s="456" t="s">
        <v>2130</v>
      </c>
      <c r="O26" s="38">
        <f>ABS(C26-G26)</f>
        <v>0</v>
      </c>
    </row>
    <row r="27" spans="1:16" x14ac:dyDescent="0.3">
      <c r="A27" s="92"/>
      <c r="C27" s="40"/>
      <c r="D27" s="40"/>
      <c r="E27" s="40"/>
      <c r="F27" s="40"/>
      <c r="G27" s="40"/>
      <c r="H27" s="40"/>
      <c r="I27" s="40"/>
      <c r="J27" s="50"/>
      <c r="K27" s="40"/>
      <c r="L27" s="40"/>
      <c r="M27" s="40"/>
    </row>
    <row r="28" spans="1:16" x14ac:dyDescent="0.3">
      <c r="A28" s="91" t="s">
        <v>439</v>
      </c>
      <c r="B28" s="50" t="s">
        <v>2120</v>
      </c>
      <c r="C28" s="40">
        <f>IF('APPVII PG2'!N12-('APPVII PG2'!J12+'APPVII PG2'!L12)&gt;=0,0,'APPVII PG2'!N12-('APPVII PG2'!J12+'APPVII PG2'!L12))*-1</f>
        <v>0</v>
      </c>
      <c r="D28" s="40"/>
      <c r="E28" s="40">
        <f>IF('APPVII PG2'!N12-('APPVII PG2'!J12+'APPVII PG2'!L12)&lt;=0,0,'APPVII PG2'!N12-('APPVII PG2'!J12+'APPVII PG2'!L12))</f>
        <v>86219.050000000047</v>
      </c>
      <c r="F28" s="40"/>
      <c r="G28" s="40">
        <f>IF('APPVII PG2'!N19-('APPVII PG2'!J19+'APPVII PG2'!L19)&gt;=0,0,'APPVII PG2'!N19-('APPVII PG2'!J19+'APPVII PG2'!L19))*-1</f>
        <v>0</v>
      </c>
      <c r="H28" s="40"/>
      <c r="I28" s="40">
        <f>IF('APPVII PG2'!N19-('APPVII PG2'!J19+'APPVII PG2'!L19)&gt;=0,'APPVII PG2'!N19-('APPVII PG2'!J19+'APPVII PG2'!L19),0)</f>
        <v>87337.040000000037</v>
      </c>
      <c r="J28" s="50"/>
      <c r="K28" s="40">
        <f>IF('APPVII PG2'!N26-('APPVII PG2'!J26+'APPVII PG2'!L26)&gt;=0,0,'APPVII PG2'!N26-('APPVII PG2'!J26+'APPVII PG2'!L26))*-1</f>
        <v>1117.9899999999907</v>
      </c>
      <c r="L28" s="40"/>
      <c r="M28" s="40">
        <f>IF('APPVII PG2'!N26-('APPVII PG2'!J26+'APPVII PG2'!L26)&gt;=0,'APPVII PG2'!N26-('APPVII PG2'!J26+'APPVII PG2'!L26),0)</f>
        <v>0</v>
      </c>
      <c r="N28" s="246"/>
    </row>
    <row r="29" spans="1:16" x14ac:dyDescent="0.3">
      <c r="A29" s="91"/>
      <c r="B29" s="50" t="s">
        <v>2121</v>
      </c>
      <c r="C29" s="40">
        <f>IF('APPVII PG2'!N13-('APPVII PG2'!J13+'APPVII PG2'!L13)&gt;=0,0,'APPVII PG2'!N13-('APPVII PG2'!J13+'APPVII PG2'!L13))*-1</f>
        <v>0</v>
      </c>
      <c r="D29" s="40"/>
      <c r="E29" s="40">
        <f>IF('APPVII PG2'!N13-('APPVII PG2'!J13+'APPVII PG2'!L13)&lt;=0,0,'APPVII PG2'!N13-('APPVII PG2'!J13+'APPVII PG2'!L13))</f>
        <v>17880.77999999997</v>
      </c>
      <c r="F29" s="40"/>
      <c r="G29" s="40">
        <f>IF('APPVII PG2'!N20-('APPVII PG2'!J20+'APPVII PG2'!L20)&gt;=0,0,'APPVII PG2'!N20-('APPVII PG2'!J20+'APPVII PG2'!L20))*-1</f>
        <v>0</v>
      </c>
      <c r="H29" s="40"/>
      <c r="I29" s="40">
        <f>IF('APPVII PG2'!N20-('APPVII PG2'!J20+'APPVII PG2'!L20)&gt;=0,'APPVII PG2'!N20-('APPVII PG2'!J20+'APPVII PG2'!L20),0)</f>
        <v>18112.640000000014</v>
      </c>
      <c r="J29" s="50"/>
      <c r="K29" s="40">
        <f>IF('APPVII PG2'!N27-('APPVII PG2'!J27+'APPVII PG2'!L27)&gt;=0,0,'APPVII PG2'!N27-('APPVII PG2'!J27+'APPVII PG2'!L27))*-1</f>
        <v>231.86000000004424</v>
      </c>
      <c r="L29" s="40"/>
      <c r="M29" s="40">
        <f>IF('APPVII PG2'!N27-('APPVII PG2'!J27+'APPVII PG2'!L27)&gt;=0,'APPVII PG2'!N27-('APPVII PG2'!J27+'APPVII PG2'!L27),0)</f>
        <v>0</v>
      </c>
      <c r="N29" s="2"/>
    </row>
    <row r="30" spans="1:16" x14ac:dyDescent="0.3">
      <c r="A30" s="91" t="s">
        <v>2117</v>
      </c>
      <c r="B30" s="50" t="s">
        <v>2122</v>
      </c>
      <c r="C30" s="40">
        <f>IF('APPVII PG2'!N14-('APPVII PG2'!J14+'APPVII PG2'!L14)&gt;=0,0,'APPVII PG2'!N14-('APPVII PG2'!J14+'APPVII PG2'!L14))*-1</f>
        <v>0</v>
      </c>
      <c r="D30" s="40"/>
      <c r="E30" s="40">
        <f>IF('APPVII PG2'!N14-('APPVII PG2'!J14+'APPVII PG2'!L14)&lt;=0,0,'APPVII PG2'!N14-('APPVII PG2'!J14+'APPVII PG2'!L14))</f>
        <v>51846.529999999912</v>
      </c>
      <c r="F30" s="40"/>
      <c r="G30" s="40">
        <f>IF('APPVII PG2'!N21-('APPVII PG2'!J21+'APPVII PG2'!L21)&gt;=0,0,'APPVII PG2'!N21-('APPVII PG2'!J21+'APPVII PG2'!L21))*-1</f>
        <v>0</v>
      </c>
      <c r="H30" s="40"/>
      <c r="I30" s="40">
        <f>IF('APPVII PG2'!N21-('APPVII PG2'!J21+'APPVII PG2'!L21)&gt;=0,'APPVII PG2'!N21-('APPVII PG2'!J21+'APPVII PG2'!L21),0)</f>
        <v>52518.79999999993</v>
      </c>
      <c r="J30" s="50"/>
      <c r="K30" s="40">
        <f>IF('APPVII PG2'!N28-('APPVII PG2'!J28+'APPVII PG2'!L28)&gt;=0,0,'APPVII PG2'!N28-('APPVII PG2'!J28+'APPVII PG2'!L28))*-1</f>
        <v>672.27000000001863</v>
      </c>
      <c r="L30" s="40"/>
      <c r="M30" s="40">
        <f>IF('APPVII PG2'!N28-('APPVII PG2'!J28+'APPVII PG2'!L28)&gt;=0,'APPVII PG2'!N28-('APPVII PG2'!J28+'APPVII PG2'!L28),0)</f>
        <v>0</v>
      </c>
      <c r="N30" s="2"/>
    </row>
    <row r="31" spans="1:16" x14ac:dyDescent="0.3">
      <c r="A31" s="92"/>
      <c r="B31" s="50" t="s">
        <v>2123</v>
      </c>
      <c r="C31" s="40">
        <f>IF('APPVII PG2'!N15-('APPVII PG2'!J15+'APPVII PG2'!L15)&gt;=0,0,'APPVII PG2'!N15-('APPVII PG2'!J15+'APPVII PG2'!L15))*-1</f>
        <v>0</v>
      </c>
      <c r="D31" s="40"/>
      <c r="E31" s="40">
        <f>IF('APPVII PG2'!N15-('APPVII PG2'!J15+'APPVII PG2'!L15)&lt;=0,0,'APPVII PG2'!N15-('APPVII PG2'!J15+'APPVII PG2'!L15))</f>
        <v>60665.919999999925</v>
      </c>
      <c r="F31" s="40"/>
      <c r="G31" s="40">
        <f>IF('APPVII PG2'!N22-('APPVII PG2'!J22+'APPVII PG2'!L22)&gt;=0,0,'APPVII PG2'!N22-('APPVII PG2'!J22+'APPVII PG2'!L22))*-1</f>
        <v>0</v>
      </c>
      <c r="H31" s="40"/>
      <c r="I31" s="40">
        <f>IF('APPVII PG2'!N22-('APPVII PG2'!J22+'APPVII PG2'!L22)&gt;=0,'APPVII PG2'!N22-('APPVII PG2'!J22+'APPVII PG2'!L22),0)</f>
        <v>61452.580000000075</v>
      </c>
      <c r="J31" s="50"/>
      <c r="K31" s="40">
        <f>IF('APPVII PG2'!N29-('APPVII PG2'!J29+'APPVII PG2'!L29)&gt;=0,0,'APPVII PG2'!N29-('APPVII PG2'!J29+'APPVII PG2'!L29))*-1</f>
        <v>786.66000000014901</v>
      </c>
      <c r="L31" s="40"/>
      <c r="M31" s="40">
        <f>IF('APPVII PG2'!N29-('APPVII PG2'!J29+'APPVII PG2'!L29)&gt;=0,'APPVII PG2'!N29-('APPVII PG2'!J29+'APPVII PG2'!L29),0)</f>
        <v>0</v>
      </c>
      <c r="N31" s="2"/>
    </row>
    <row r="32" spans="1:16" x14ac:dyDescent="0.3">
      <c r="A32" s="92"/>
      <c r="B32" s="50" t="s">
        <v>76</v>
      </c>
      <c r="C32" s="40">
        <f>IF('APPVII PG2'!N16-('APPVII PG2'!J16+'APPVII PG2'!L16)&gt;=0,0,'APPVII PG2'!N16-('APPVII PG2'!J16+'APPVII PG2'!L16))*-1</f>
        <v>0</v>
      </c>
      <c r="D32" s="40"/>
      <c r="E32" s="40">
        <f>IF('APPVII PG2'!N16-('APPVII PG2'!J16+'APPVII PG2'!L16)&lt;=0,0,'APPVII PG2'!N16-('APPVII PG2'!J16+'APPVII PG2'!L16))</f>
        <v>49700.689999999944</v>
      </c>
      <c r="F32" s="40"/>
      <c r="G32" s="40">
        <f>IF('APPVII PG2'!N23-('APPVII PG2'!J23+'APPVII PG2'!L23)&gt;=0,0,'APPVII PG2'!N23-('APPVII PG2'!J23+'APPVII PG2'!L23))*-1</f>
        <v>0</v>
      </c>
      <c r="H32" s="40"/>
      <c r="I32" s="40">
        <f>IF('APPVII PG2'!N23-('APPVII PG2'!J23+'APPVII PG2'!L23)&gt;=0,'APPVII PG2'!N23-('APPVII PG2'!J23+'APPVII PG2'!L23),0)</f>
        <v>50345.189999999944</v>
      </c>
      <c r="J32" s="50"/>
      <c r="K32" s="40">
        <f>IF('APPVII PG2'!N30-('APPVII PG2'!J30+'APPVII PG2'!L30)&gt;=0,0,'APPVII PG2'!N30-('APPVII PG2'!J30+'APPVII PG2'!L30))*-1</f>
        <v>644.5</v>
      </c>
      <c r="L32" s="40"/>
      <c r="M32" s="40">
        <f>IF('APPVII PG2'!N30-('APPVII PG2'!J30+'APPVII PG2'!L30)&gt;=0,'APPVII PG2'!N30-('APPVII PG2'!J30+'APPVII PG2'!L30),0)</f>
        <v>0</v>
      </c>
      <c r="N32" s="2"/>
    </row>
    <row r="33" spans="1:15" x14ac:dyDescent="0.3">
      <c r="A33" s="92"/>
      <c r="B33" s="28" t="s">
        <v>1113</v>
      </c>
      <c r="C33" s="41">
        <f>IF(SUM(E28:E32)&lt;=0,0,SUM(E28:E32))</f>
        <v>266312.9699999998</v>
      </c>
      <c r="D33" s="42"/>
      <c r="E33" s="41">
        <f>IF(SUM(C28:C32)&lt;=0,0,SUM(C28:C32))</f>
        <v>0</v>
      </c>
      <c r="F33" s="42"/>
      <c r="G33" s="41">
        <f>IF(SUM(I28:I32)&lt;=0,0,SUM(I28:I32))</f>
        <v>269766.25</v>
      </c>
      <c r="H33" s="42"/>
      <c r="I33" s="41">
        <f>IF(SUM(G28:G32)&lt;=0,0,SUM(G28:G32))</f>
        <v>0</v>
      </c>
      <c r="J33" s="214"/>
      <c r="K33" s="41">
        <f>IF(SUM(M28:M32)&lt;=0,0,SUM(M28:M32))</f>
        <v>0</v>
      </c>
      <c r="L33" s="42"/>
      <c r="M33" s="41">
        <f>IF(SUM(K28:K32)&lt;=0,0,SUM(K28:K32))</f>
        <v>3453.2800000002026</v>
      </c>
      <c r="N33" s="2"/>
    </row>
    <row r="34" spans="1:15" x14ac:dyDescent="0.3">
      <c r="A34" s="92"/>
      <c r="B34" s="28" t="s">
        <v>1157</v>
      </c>
      <c r="C34" s="42">
        <f>SUM(C28:C33)</f>
        <v>266312.9699999998</v>
      </c>
      <c r="D34" s="42"/>
      <c r="E34" s="42">
        <f>SUM(E28:E33)</f>
        <v>266312.9699999998</v>
      </c>
      <c r="F34" s="42">
        <f>SUM(F28:F33)</f>
        <v>0</v>
      </c>
      <c r="G34" s="42">
        <f>SUM(G28:G33)</f>
        <v>269766.25</v>
      </c>
      <c r="H34" s="42"/>
      <c r="I34" s="42">
        <f>SUM(I28:I33)</f>
        <v>269766.25</v>
      </c>
      <c r="J34" s="214"/>
      <c r="K34" s="42">
        <f>SUM(K28:K33)</f>
        <v>3453.2800000002026</v>
      </c>
      <c r="L34" s="42"/>
      <c r="M34" s="42">
        <f>SUM(M28:M33)</f>
        <v>3453.2800000002026</v>
      </c>
      <c r="N34" s="456" t="s">
        <v>2130</v>
      </c>
      <c r="O34" s="38">
        <f>ABS(C34-G34)</f>
        <v>3453.2800000002026</v>
      </c>
    </row>
    <row r="35" spans="1:15" x14ac:dyDescent="0.3">
      <c r="A35" s="92"/>
      <c r="C35" s="40"/>
      <c r="D35" s="40"/>
      <c r="E35" s="40"/>
      <c r="F35" s="40"/>
      <c r="G35" s="40"/>
      <c r="H35" s="40"/>
      <c r="I35" s="40"/>
      <c r="K35" s="40"/>
      <c r="L35" s="40"/>
      <c r="M35" s="40"/>
    </row>
    <row r="36" spans="1:15" x14ac:dyDescent="0.3">
      <c r="A36" s="91" t="s">
        <v>877</v>
      </c>
      <c r="B36" s="28" t="s">
        <v>2120</v>
      </c>
      <c r="C36" s="40">
        <f>IF('APPVII PG2'!N39-'APPVII PG2'!L39-'APPVII PG2'!F39-'APPVII PG2'!H39-'APPVII PG2'!J39&gt;=0,0,'APPVII PG2'!N39-'APPVII PG2'!L39-'APPVII PG2'!F39-'APPVII PG2'!H39-'APPVII PG2'!J39)*-1</f>
        <v>32522.94</v>
      </c>
      <c r="D36" s="40"/>
      <c r="E36" s="40">
        <f>IF('APPVII PG2'!N39-'APPVII PG2'!L39-'APPVII PG2'!F39&lt;=0,0,'APPVII PG2'!N39-'APPVII PG2'!L39-'APPVII PG2'!F39)</f>
        <v>0</v>
      </c>
      <c r="F36" s="40"/>
      <c r="G36" s="40">
        <f>IF('APPVII PG2'!N46-'APPVII PG2'!L46-'APPVII PG2'!F46-'APPVII PG2'!H46-'APPVII PG2'!J46&gt;=0,0,'APPVII PG2'!N46-'APPVII PG2'!L46-'APPVII PG2'!F46-'APPVII PG2'!H46-'APPVII PG2'!J46)*-1</f>
        <v>33721.01</v>
      </c>
      <c r="H36" s="40"/>
      <c r="I36" s="40">
        <f>IF('APPVII PG2'!N46-'APPVII PG2'!L46-'APPVII PG2'!F46&gt;=0,'APPVII PG2'!N46-'APPVII PG2'!L46-'APPVII PG2'!F46,0)</f>
        <v>0</v>
      </c>
      <c r="J36" s="50"/>
      <c r="K36" s="40">
        <f>IF('APPVII PG2'!N53-'APPVII PG2'!L53-'APPVII PG2'!F53-'APPVII PG2'!J53-'APPVII PG2'!H53&gt;=0,0,'APPVII PG2'!N53-'APPVII PG2'!L53-'APPVII PG2'!F53-'APPVII PG2'!J53-'APPVII PG2'!H53)*-1</f>
        <v>0</v>
      </c>
      <c r="L36" s="40">
        <f>IF('APPVII PG2'!O53-'APPVII PG2'!M53-'APPVII PG2'!G53-'APPVII PG2'!K53-'APPVII PG2'!I53&gt;=0,0,'APPVII PG2'!O53-'APPVII PG2'!M53-'APPVII PG2'!G53-'APPVII PG2'!K53-'APPVII PG2'!I53)*-1</f>
        <v>0</v>
      </c>
      <c r="M36" s="40">
        <f>IF('APPVII PG2'!N53-'APPVII PG2'!L53-'APPVII PG2'!F53-'APPVII PG2'!H53-'APPVII PG2'!J53&gt;=0,'APPVII PG2'!N53-'APPVII PG2'!L53-'APPVII PG2'!F53-'APPVII PG2'!H53-'APPVII PG2'!J53,0)</f>
        <v>1198.0700000000015</v>
      </c>
      <c r="N36" s="2"/>
    </row>
    <row r="37" spans="1:15" x14ac:dyDescent="0.3">
      <c r="A37" s="91" t="s">
        <v>469</v>
      </c>
      <c r="B37" s="28" t="s">
        <v>2121</v>
      </c>
      <c r="C37" s="40">
        <f>IF('APPVII PG2'!N40-'APPVII PG2'!L40-'APPVII PG2'!F40-'APPVII PG2'!H40-'APPVII PG2'!J40&gt;=0,0,'APPVII PG2'!N40-'APPVII PG2'!L40-'APPVII PG2'!F40-'APPVII PG2'!H40-'APPVII PG2'!J40)*-1</f>
        <v>6744.2300000000005</v>
      </c>
      <c r="D37" s="40"/>
      <c r="E37" s="40">
        <f>IF('APPVII PG2'!N40-'APPVII PG2'!L40-'APPVII PG2'!F40&lt;=0,0,'APPVII PG2'!N40-'APPVII PG2'!L40-'APPVII PG2'!F40)</f>
        <v>0</v>
      </c>
      <c r="F37" s="40"/>
      <c r="G37" s="40">
        <f>IF('APPVII PG2'!N47-'APPVII PG2'!L47-'APPVII PG2'!F47-'APPVII PG2'!H47-'APPVII PG2'!J47&gt;=0,0,'APPVII PG2'!N47-'APPVII PG2'!L47-'APPVII PG2'!F47-'APPVII PG2'!H47-'APPVII PG2'!J47)*-1</f>
        <v>6993.01</v>
      </c>
      <c r="H37" s="40"/>
      <c r="I37" s="40">
        <f>IF('APPVII PG2'!N47-'APPVII PG2'!L47-'APPVII PG2'!F47&gt;=0,'APPVII PG2'!N47-'APPVII PG2'!L47-'APPVII PG2'!F47,0)</f>
        <v>0</v>
      </c>
      <c r="J37" s="50"/>
      <c r="K37" s="40">
        <f>IF('APPVII PG2'!N54-'APPVII PG2'!L54-'APPVII PG2'!F54-'APPVII PG2'!J54-'APPVII PG2'!H54&gt;=0,0,'APPVII PG2'!N54-'APPVII PG2'!L54-'APPVII PG2'!F54-'APPVII PG2'!J54-'APPVII PG2'!H54)*-1</f>
        <v>0</v>
      </c>
      <c r="L37" s="40"/>
      <c r="M37" s="40">
        <f>IF('APPVII PG2'!N54-'APPVII PG2'!L54-'APPVII PG2'!F54-'APPVII PG2'!H54-'APPVII PG2'!J54&gt;=0,'APPVII PG2'!N54-'APPVII PG2'!L54-'APPVII PG2'!F54-'APPVII PG2'!H54-'APPVII PG2'!J54,0)</f>
        <v>248.7800000000002</v>
      </c>
      <c r="N37" s="2"/>
    </row>
    <row r="38" spans="1:15" x14ac:dyDescent="0.3">
      <c r="A38" s="113"/>
      <c r="B38" s="28" t="s">
        <v>2122</v>
      </c>
      <c r="C38" s="40">
        <f>IF('APPVII PG2'!N41-'APPVII PG2'!L41-'APPVII PG2'!F41-'APPVII PG2'!H41-'APPVII PG2'!J41&gt;=0,0,'APPVII PG2'!N41-'APPVII PG2'!L41-'APPVII PG2'!F41-'APPVII PG2'!H41-'APPVII PG2'!J41)*-1</f>
        <v>19556.52</v>
      </c>
      <c r="D38" s="40"/>
      <c r="E38" s="40">
        <f>IF('APPVII PG2'!N41-'APPVII PG2'!L41-'APPVII PG2'!F41&lt;=0,0,'APPVII PG2'!N41-'APPVII PG2'!L41-'APPVII PG2'!F41)</f>
        <v>0</v>
      </c>
      <c r="F38" s="40"/>
      <c r="G38" s="40">
        <f>IF('APPVII PG2'!N48-'APPVII PG2'!L48-'APPVII PG2'!F48-'APPVII PG2'!H48-'APPVII PG2'!J48&gt;=0,0,'APPVII PG2'!N48-'APPVII PG2'!L48-'APPVII PG2'!F48-'APPVII PG2'!H48-'APPVII PG2'!J48)*-1</f>
        <v>20276.95</v>
      </c>
      <c r="H38" s="40"/>
      <c r="I38" s="40">
        <f>IF('APPVII PG2'!N48-'APPVII PG2'!L48-'APPVII PG2'!F48&gt;=0,'APPVII PG2'!N48-'APPVII PG2'!L48-'APPVII PG2'!F48,0)</f>
        <v>0</v>
      </c>
      <c r="J38" s="50"/>
      <c r="K38" s="40">
        <f>IF('APPVII PG2'!N55-'APPVII PG2'!L55-'APPVII PG2'!F55-'APPVII PG2'!J55-'APPVII PG2'!H55&gt;=0,0,'APPVII PG2'!N55-'APPVII PG2'!L55-'APPVII PG2'!F55-'APPVII PG2'!J55-'APPVII PG2'!H55)*-1</f>
        <v>0</v>
      </c>
      <c r="L38" s="40"/>
      <c r="M38" s="40">
        <f>IF('APPVII PG2'!N55-'APPVII PG2'!L55-'APPVII PG2'!F55-'APPVII PG2'!H55-'APPVII PG2'!J55&gt;=0,'APPVII PG2'!N55-'APPVII PG2'!L55-'APPVII PG2'!F55-'APPVII PG2'!H55-'APPVII PG2'!J55,0)</f>
        <v>720.43000000000029</v>
      </c>
      <c r="N38" s="2"/>
    </row>
    <row r="39" spans="1:15" x14ac:dyDescent="0.3">
      <c r="A39" s="92"/>
      <c r="B39" s="28" t="s">
        <v>2123</v>
      </c>
      <c r="C39" s="40">
        <f>IF('APPVII PG2'!N42-'APPVII PG2'!L42-'APPVII PG2'!F42-'APPVII PG2'!H42-'APPVII PG2'!J42&gt;=0,0,'APPVII PG2'!N42-'APPVII PG2'!L42-'APPVII PG2'!F42-'APPVII PG2'!H42-'APPVII PG2'!J42)*-1</f>
        <v>22882.680000000004</v>
      </c>
      <c r="D39" s="40"/>
      <c r="E39" s="40">
        <f>IF('APPVII PG2'!N42-'APPVII PG2'!L42-'APPVII PG2'!F42&lt;=0,0,'APPVII PG2'!N42-'APPVII PG2'!L42-'APPVII PG2'!F42)</f>
        <v>0</v>
      </c>
      <c r="F39" s="40"/>
      <c r="G39" s="40">
        <f>IF('APPVII PG2'!N49-'APPVII PG2'!L49-'APPVII PG2'!F49-'APPVII PG2'!H49-'APPVII PG2'!J49&gt;=0,0,'APPVII PG2'!N49-'APPVII PG2'!L49-'APPVII PG2'!F49-'APPVII PG2'!H49-'APPVII PG2'!J49)*-1</f>
        <v>23725.710000000003</v>
      </c>
      <c r="H39" s="40"/>
      <c r="I39" s="40">
        <f>IF('APPVII PG2'!N49-'APPVII PG2'!L49-'APPVII PG2'!F49&gt;=0,'APPVII PG2'!N49-'APPVII PG2'!L49-'APPVII PG2'!F49,0)</f>
        <v>0</v>
      </c>
      <c r="J39" s="50"/>
      <c r="K39" s="40">
        <f>IF('APPVII PG2'!N56-'APPVII PG2'!L56-'APPVII PG2'!F56-'APPVII PG2'!J56-'APPVII PG2'!H56&gt;=0,0,'APPVII PG2'!N56-'APPVII PG2'!L56-'APPVII PG2'!F56-'APPVII PG2'!J56-'APPVII PG2'!H56)*-1</f>
        <v>0</v>
      </c>
      <c r="L39" s="40"/>
      <c r="M39" s="40">
        <f>IF('APPVII PG2'!N56-'APPVII PG2'!L56-'APPVII PG2'!F56-'APPVII PG2'!H55-'APPVII PG2'!J56&gt;=0,'APPVII PG2'!N56-'APPVII PG2'!L56-'APPVII PG2'!F56-'APPVII PG2'!H56-'APPVII PG2'!J56,0)</f>
        <v>843.02999999999884</v>
      </c>
      <c r="N39" s="2"/>
    </row>
    <row r="40" spans="1:15" x14ac:dyDescent="0.3">
      <c r="A40" s="92"/>
      <c r="B40" s="28" t="s">
        <v>76</v>
      </c>
      <c r="C40" s="40">
        <f>IF('APPVII PG2'!N43-'APPVII PG2'!L43-'APPVII PG2'!F43-'APPVII PG2'!H43-'APPVII PG2'!J43&gt;=0,0,'APPVII PG2'!N43-'APPVII PG2'!L43-'APPVII PG2'!F43-'APPVII PG2'!H43-'APPVII PG2'!J43)*-1</f>
        <v>18747.629999999997</v>
      </c>
      <c r="D40" s="40"/>
      <c r="E40" s="40">
        <f>IF('APPVII PG2'!N43-'APPVII PG2'!L43-'APPVII PG2'!F43&lt;=0,0,'APPVII PG2'!N43-'APPVII PG2'!L43-'APPVII PG2'!F43)</f>
        <v>0</v>
      </c>
      <c r="F40" s="42"/>
      <c r="G40" s="40">
        <f>IF('APPVII PG2'!N50-'APPVII PG2'!L50-'APPVII PG2'!F50-'APPVII PG2'!H50-'APPVII PG2'!J50&gt;=0,0,'APPVII PG2'!N50-'APPVII PG2'!L50-'APPVII PG2'!F50-'APPVII PG2'!H50-'APPVII PG2'!J50)*-1</f>
        <v>19437.32</v>
      </c>
      <c r="H40" s="40"/>
      <c r="I40" s="40">
        <f>IF('APPVII PG2'!N50-'APPVII PG2'!L50-'APPVII PG2'!F50&gt;=0,'APPVII PG2'!N50-'APPVII PG2'!L50-'APPVII PG2'!F50,0)</f>
        <v>0</v>
      </c>
      <c r="J40" s="214"/>
      <c r="K40" s="40">
        <f>IF('APPVII PG2'!N57-'APPVII PG2'!L57-'APPVII PG2'!F57-'APPVII PG2'!J57-'APPVII PG2'!H57&gt;=0,0,'APPVII PG2'!N57-'APPVII PG2'!L57-'APPVII PG2'!F57-'APPVII PG2'!J57-'APPVII PG2'!H57)*-1</f>
        <v>0</v>
      </c>
      <c r="L40" s="40"/>
      <c r="M40" s="40">
        <f>IF('APPVII PG2'!N57-'APPVII PG2'!L57-'APPVII PG2'!F57-'APPVII PG2'!H56-'APPVII PG2'!J57&gt;=0,'APPVII PG2'!N57-'APPVII PG2'!L57-'APPVII PG2'!F57-'APPVII PG2'!H57-'APPVII PG2'!J57,0)</f>
        <v>689.69000000000051</v>
      </c>
      <c r="N40" s="2"/>
    </row>
    <row r="41" spans="1:15" x14ac:dyDescent="0.3">
      <c r="A41" s="92"/>
      <c r="B41" s="28" t="s">
        <v>1113</v>
      </c>
      <c r="C41" s="41">
        <f>IF(SUM(E36:E40)&lt;=0,0,SUM(E36:E40))</f>
        <v>0</v>
      </c>
      <c r="D41" s="40"/>
      <c r="E41" s="41">
        <f>IF(SUM(C36:C40)&lt;=0,0,SUM(C36:C40))</f>
        <v>100454</v>
      </c>
      <c r="F41" s="40"/>
      <c r="G41" s="41">
        <f>IF(SUM(I36:I40)&lt;=0,0,SUM(I36:I40))</f>
        <v>0</v>
      </c>
      <c r="H41" s="40"/>
      <c r="I41" s="41">
        <f>IF(SUM(G36:G40)&lt;=0,0,SUM(G36:G40))</f>
        <v>104154</v>
      </c>
      <c r="J41" s="50"/>
      <c r="K41" s="41">
        <f>IF(SUM(M36:M40)&lt;=0,0,SUM(M36:M40))</f>
        <v>3700.0000000000014</v>
      </c>
      <c r="L41" s="40"/>
      <c r="M41" s="41">
        <f>IF(SUM(K36:K40)&lt;=0,0,SUM(K36:K40))</f>
        <v>0</v>
      </c>
      <c r="N41" s="2"/>
    </row>
    <row r="42" spans="1:15" x14ac:dyDescent="0.3">
      <c r="A42" s="92"/>
      <c r="B42" s="28" t="s">
        <v>1157</v>
      </c>
      <c r="C42" s="40">
        <f>SUM(C36:C41)</f>
        <v>100454</v>
      </c>
      <c r="D42" s="40"/>
      <c r="E42" s="40">
        <f>SUM(E36:E41)</f>
        <v>100454</v>
      </c>
      <c r="F42" s="40"/>
      <c r="G42" s="40">
        <f>SUM(G36:G41)</f>
        <v>104154</v>
      </c>
      <c r="H42" s="40"/>
      <c r="I42" s="40">
        <f>SUM(I36:I41)</f>
        <v>104154</v>
      </c>
      <c r="J42" s="50"/>
      <c r="K42" s="40">
        <f>SUM(K36:K41)</f>
        <v>3700.0000000000014</v>
      </c>
      <c r="L42" s="40"/>
      <c r="M42" s="40">
        <f>SUM(M36:M41)</f>
        <v>3700.0000000000014</v>
      </c>
      <c r="N42" s="456" t="s">
        <v>2130</v>
      </c>
      <c r="O42" s="40">
        <f>ABS(C42-G42)</f>
        <v>3700</v>
      </c>
    </row>
    <row r="43" spans="1:15" x14ac:dyDescent="0.3">
      <c r="A43" s="92"/>
      <c r="C43" s="40"/>
      <c r="D43" s="40"/>
      <c r="E43" s="40"/>
      <c r="F43" s="40"/>
      <c r="G43" s="40"/>
      <c r="H43" s="40"/>
      <c r="I43" s="40"/>
      <c r="K43" s="40"/>
      <c r="L43" s="40"/>
      <c r="M43" s="40"/>
    </row>
    <row r="44" spans="1:15" x14ac:dyDescent="0.3">
      <c r="A44" s="91" t="s">
        <v>60</v>
      </c>
      <c r="B44" s="28" t="s">
        <v>2120</v>
      </c>
      <c r="C44" s="40">
        <f>IF(-'APPVII PG3'!H12+'APPVII PG3'!I12+'APPVII PG3'!J12&gt;=0,0,-'APPVII PG3'!H12+'APPVII PG3'!I12+'APPVII PG3'!J12)*-1</f>
        <v>3047691.5100000002</v>
      </c>
      <c r="D44" s="40"/>
      <c r="E44" s="40">
        <f>IF(-'APPVII PG3'!H12+'APPVII PG3'!I12+'APPVII PG3'!J12&gt;=0,-'APPVII PG3'!H12+'APPVII PG3'!I12+'APPVII PG3'!J12,0)</f>
        <v>0</v>
      </c>
      <c r="F44" s="40"/>
      <c r="G44" s="40">
        <f>IF(-'APPVII PG3'!H19+'APPVII PG3'!I19+'APPVII PG3'!J19&gt;=0,0,-'APPVII PG3'!H19+'APPVII PG3'!I19+'APPVII PG3'!J19)*-1</f>
        <v>3049204.31</v>
      </c>
      <c r="H44" s="40"/>
      <c r="I44" s="40">
        <f>IF(-'APPVII PG3'!H19+'APPVII PG3'!I19+'APPVII PG3'!J19&gt;=0,-'APPVII PG3'!H19+'APPVII PG3'!I19+'APPVII PG3'!J19,0)</f>
        <v>0</v>
      </c>
      <c r="K44" s="40">
        <f>IF(-'APPVII PG3'!H26+'APPVII PG3'!I26+'APPVII PG3'!J26&gt;=0,0,-'APPVII PG3'!H26+'APPVII PG3'!I26+'APPVII PG3'!J26)*-1</f>
        <v>0</v>
      </c>
      <c r="L44" s="40"/>
      <c r="M44" s="40">
        <f>IF(-'APPVII PG3'!H26+'APPVII PG3'!I26+'APPVII PG3'!J26&gt;=0,-'APPVII PG3'!H26+'APPVII PG3'!I26+'APPVII PG3'!J26,0)</f>
        <v>1512.7999999998137</v>
      </c>
    </row>
    <row r="45" spans="1:15" x14ac:dyDescent="0.3">
      <c r="A45" s="113"/>
      <c r="B45" s="28" t="s">
        <v>2121</v>
      </c>
      <c r="C45" s="40">
        <f>IF(-'APPVII PG3'!H13+'APPVII PG3'!I13+'APPVII PG3'!J13&gt;=0,0,-'APPVII PG3'!H13+'APPVII PG3'!I13+'APPVII PG3'!J13)*-1</f>
        <v>632037.01</v>
      </c>
      <c r="D45" s="40"/>
      <c r="E45" s="40">
        <f>IF(-'APPVII PG3'!H13+'APPVII PG3'!I13+'APPVII PG3'!J13&gt;=0,-'APPVII PG3'!H13+'APPVII PG3'!I13+'APPVII PG3'!J13,0)</f>
        <v>0</v>
      </c>
      <c r="F45" s="40"/>
      <c r="G45" s="40">
        <f>IF(-'APPVII PG3'!H20+'APPVII PG3'!I20+'APPVII PG3'!J20&gt;=0,0,-'APPVII PG3'!H20+'APPVII PG3'!I20+'APPVII PG3'!J20)*-1</f>
        <v>632350.76</v>
      </c>
      <c r="H45" s="40"/>
      <c r="I45" s="40">
        <f>IF(-'APPVII PG3'!H20+'APPVII PG3'!I20+'APPVII PG3'!J20&gt;=0,-'APPVII PG3'!H20+'APPVII PG3'!I20+'APPVII PG3'!J20,0)</f>
        <v>0</v>
      </c>
      <c r="K45" s="40">
        <f>IF(-'APPVII PG3'!H27+'APPVII PG3'!I27+'APPVII PG3'!J27&gt;=0,0,-'APPVII PG3'!H27+'APPVII PG3'!I27+'APPVII PG3'!J27)*-1</f>
        <v>0</v>
      </c>
      <c r="L45" s="40"/>
      <c r="M45" s="40">
        <f>IF(-'APPVII PG3'!H27+'APPVII PG3'!I27+'APPVII PG3'!J27&gt;=0,-'APPVII PG3'!H27+'APPVII PG3'!I27+'APPVII PG3'!J27,0)</f>
        <v>313.75</v>
      </c>
    </row>
    <row r="46" spans="1:15" x14ac:dyDescent="0.3">
      <c r="A46" s="92"/>
      <c r="B46" s="28" t="s">
        <v>2122</v>
      </c>
      <c r="C46" s="40">
        <f>IF(-'APPVII PG3'!H14+'APPVII PG3'!I14+'APPVII PG3'!J14&gt;=0,0,-'APPVII PG3'!H14+'APPVII PG3'!I14+'APPVII PG3'!J14)*-1</f>
        <v>1832663.14</v>
      </c>
      <c r="D46" s="40"/>
      <c r="E46" s="40">
        <f>IF(-'APPVII PG3'!H14+'APPVII PG3'!I14+'APPVII PG3'!J14&gt;=0,-'APPVII PG3'!H14+'APPVII PG3'!I14+'APPVII PG3'!J14,0)</f>
        <v>0</v>
      </c>
      <c r="F46" s="40"/>
      <c r="G46" s="40">
        <f>IF(-'APPVII PG3'!H21+'APPVII PG3'!I21+'APPVII PG3'!J21&gt;=0,0,-'APPVII PG3'!H21+'APPVII PG3'!I21+'APPVII PG3'!J21)*-1</f>
        <v>1833572.9</v>
      </c>
      <c r="H46" s="40"/>
      <c r="I46" s="40">
        <f>IF(-'APPVII PG3'!H21+'APPVII PG3'!I21+'APPVII PG3'!J21&gt;=0,-'APPVII PG3'!H21+'APPVII PG3'!I21+'APPVII PG3'!J21,0)</f>
        <v>0</v>
      </c>
      <c r="K46" s="40">
        <f>IF(-'APPVII PG3'!H28+'APPVII PG3'!I28+'APPVII PG3'!J28&gt;=0,0,-'APPVII PG3'!H28+'APPVII PG3'!I28+'APPVII PG3'!J28)*-1</f>
        <v>0</v>
      </c>
      <c r="L46" s="40"/>
      <c r="M46" s="40">
        <f>IF(-'APPVII PG3'!H28+'APPVII PG3'!I28+'APPVII PG3'!J28&gt;=0,-'APPVII PG3'!H28+'APPVII PG3'!I28+'APPVII PG3'!J28,0)</f>
        <v>909.76000000000931</v>
      </c>
    </row>
    <row r="47" spans="1:15" x14ac:dyDescent="0.3">
      <c r="A47" s="92"/>
      <c r="B47" s="28" t="s">
        <v>2123</v>
      </c>
      <c r="C47" s="40">
        <f>IF(-'APPVII PG3'!H15+'APPVII PG3'!I15+'APPVII PG3'!J15&gt;=0,0,-'APPVII PG3'!H15+'APPVII PG3'!I15+'APPVII PG3'!J15)*-1</f>
        <v>2144445.8400000003</v>
      </c>
      <c r="D47" s="40"/>
      <c r="E47" s="40">
        <f>IF(-'APPVII PG3'!H15+'APPVII PG3'!I15+'APPVII PG3'!J15&gt;=0,-'APPVII PG3'!H15+'APPVII PG3'!I15+'APPVII PG3'!J15,0)</f>
        <v>0</v>
      </c>
      <c r="F47" s="40"/>
      <c r="G47" s="40">
        <f>IF(-'APPVII PG3'!H22+'APPVII PG3'!I22+'APPVII PG3'!J22&gt;=0,0,-'APPVII PG3'!H22+'APPVII PG3'!I22+'APPVII PG3'!J22)*-1</f>
        <v>2145510.27</v>
      </c>
      <c r="H47" s="40"/>
      <c r="I47" s="40">
        <f>IF(-'APPVII PG3'!H22+'APPVII PG3'!I22+'APPVII PG3'!J22&gt;=0,-'APPVII PG3'!H22+'APPVII PG3'!I22+'APPVII PG3'!J22,0)</f>
        <v>0</v>
      </c>
      <c r="K47" s="40">
        <f>IF(-'APPVII PG3'!H29+'APPVII PG3'!I29+'APPVII PG3'!J29&gt;=0,0,-'APPVII PG3'!H29+'APPVII PG3'!I29+'APPVII PG3'!J29)*-1</f>
        <v>0</v>
      </c>
      <c r="L47" s="40"/>
      <c r="M47" s="40">
        <f>IF(-'APPVII PG3'!H29+'APPVII PG3'!I29+'APPVII PG3'!J29&gt;=0,-'APPVII PG3'!H29+'APPVII PG3'!I29+'APPVII PG3'!J29,0)</f>
        <v>1064.429999999702</v>
      </c>
    </row>
    <row r="48" spans="1:15" x14ac:dyDescent="0.3">
      <c r="A48" s="92"/>
      <c r="B48" s="28" t="s">
        <v>76</v>
      </c>
      <c r="C48" s="40">
        <f>IF(-'APPVII PG3'!H16+'APPVII PG3'!I16+'APPVII PG3'!J16&gt;=0,0,-'APPVII PG3'!H16+'APPVII PG3'!I16+'APPVII PG3'!J16)*-1</f>
        <v>1756882.6600000001</v>
      </c>
      <c r="D48" s="40"/>
      <c r="E48" s="40">
        <f>IF(-'APPVII PG3'!H16+'APPVII PG3'!I16+'APPVII PG3'!J16&gt;=0,-'APPVII PG3'!H16+'APPVII PG3'!I16+'APPVII PG3'!J16,0)</f>
        <v>0</v>
      </c>
      <c r="F48" s="40"/>
      <c r="G48" s="40">
        <f>IF(-'APPVII PG3'!H23+'APPVII PG3'!I23+'APPVII PG3'!J23&gt;=0,0,-'APPVII PG3'!H23+'APPVII PG3'!I23+'APPVII PG3'!J23)*-1</f>
        <v>1757754.5</v>
      </c>
      <c r="H48" s="40"/>
      <c r="I48" s="40">
        <f>IF(-'APPVII PG3'!H23+'APPVII PG3'!I23+'APPVII PG3'!J23&gt;=0,-'APPVII PG3'!H23+'APPVII PG3'!I23+'APPVII PG3'!J23,0)</f>
        <v>0</v>
      </c>
      <c r="K48" s="40">
        <f>IF(-'APPVII PG3'!H30+'APPVII PG3'!I30+'APPVII PG3'!J30&gt;=0,0,-'APPVII PG3'!H30+'APPVII PG3'!I30+'APPVII PG3'!J30)*-1</f>
        <v>0</v>
      </c>
      <c r="L48" s="40"/>
      <c r="M48" s="40">
        <f>IF(-'APPVII PG3'!H30+'APPVII PG3'!I30+'APPVII PG3'!J30&gt;=0,-'APPVII PG3'!H30+'APPVII PG3'!I30+'APPVII PG3'!J30,0)</f>
        <v>871.83999999985099</v>
      </c>
    </row>
    <row r="49" spans="1:15" x14ac:dyDescent="0.3">
      <c r="A49" s="92"/>
      <c r="B49" s="28" t="s">
        <v>1113</v>
      </c>
      <c r="C49" s="41">
        <f>IF(SUM(E44:E48)&lt;=0,0,SUM(E44:E48))</f>
        <v>0</v>
      </c>
      <c r="D49" s="40"/>
      <c r="E49" s="41">
        <f>IF(SUM(C44:C48)&lt;=0,0,SUM(C44:C48))</f>
        <v>9413720.1600000001</v>
      </c>
      <c r="F49" s="40"/>
      <c r="G49" s="41">
        <f>IF(SUM(I44:I48)&lt;=0,0,SUM(I44:I48))</f>
        <v>0</v>
      </c>
      <c r="H49" s="40"/>
      <c r="I49" s="41">
        <f>IF(SUM(G44:G48)&lt;=0,0,SUM(G44:G48))</f>
        <v>9418392.7400000002</v>
      </c>
      <c r="J49" s="50"/>
      <c r="K49" s="41">
        <f>IF(SUM(M44:M48)&lt;=0,0,SUM(M44:M48))</f>
        <v>4672.579999999376</v>
      </c>
      <c r="L49" s="40"/>
      <c r="M49" s="41">
        <f>IF(SUM(K44:K48)&lt;=0,0,SUM(K44:K48))</f>
        <v>0</v>
      </c>
    </row>
    <row r="50" spans="1:15" x14ac:dyDescent="0.3">
      <c r="A50" s="92"/>
      <c r="B50" s="28" t="s">
        <v>1157</v>
      </c>
      <c r="C50" s="40">
        <f>SUM(C44:C49)</f>
        <v>9413720.1600000001</v>
      </c>
      <c r="D50" s="40"/>
      <c r="E50" s="40">
        <f>SUM(E44:E49)</f>
        <v>9413720.1600000001</v>
      </c>
      <c r="F50" s="40"/>
      <c r="G50" s="40">
        <f>SUM(G44:G49)</f>
        <v>9418392.7400000002</v>
      </c>
      <c r="H50" s="40"/>
      <c r="I50" s="40">
        <f>SUM(I44:I49)</f>
        <v>9418392.7400000002</v>
      </c>
      <c r="K50" s="40">
        <f>SUM(K44:K49)</f>
        <v>4672.579999999376</v>
      </c>
      <c r="L50" s="40"/>
      <c r="M50" s="40">
        <f>SUM(M44:M49)</f>
        <v>4672.579999999376</v>
      </c>
      <c r="N50" s="456" t="s">
        <v>2130</v>
      </c>
      <c r="O50" s="38">
        <f>ABS(C50-G50)</f>
        <v>4672.5800000000745</v>
      </c>
    </row>
    <row r="51" spans="1:15" x14ac:dyDescent="0.3">
      <c r="A51" s="92"/>
      <c r="C51" s="40"/>
      <c r="D51" s="40"/>
      <c r="E51" s="40"/>
      <c r="F51" s="40"/>
      <c r="G51" s="40"/>
      <c r="H51" s="40"/>
      <c r="I51" s="40"/>
      <c r="K51" s="40"/>
      <c r="L51" s="40"/>
      <c r="M51" s="40"/>
    </row>
    <row r="52" spans="1:15" x14ac:dyDescent="0.3">
      <c r="A52" s="307" t="s">
        <v>1780</v>
      </c>
      <c r="B52" s="28" t="s">
        <v>2120</v>
      </c>
      <c r="C52" s="40">
        <f>IF('APPVII PG3'!W41&gt;=0,0,'APPVII PG3'!W41)*-1</f>
        <v>191824.85000000009</v>
      </c>
      <c r="D52" s="40"/>
      <c r="E52" s="40">
        <f>IF('APPVII PG3'!W41&lt;=0,0,'APPVII PG3'!W41)</f>
        <v>0</v>
      </c>
      <c r="F52" s="40"/>
      <c r="G52" s="40">
        <f>IF('APPVII PG3'!W48&gt;=0,0,'APPVII PG3'!W48)*-1</f>
        <v>91238.907139769755</v>
      </c>
      <c r="H52" s="40"/>
      <c r="I52" s="40">
        <f>IF('APPVII PG3'!W48&lt;=0,0,'APPVII PG3'!W48)</f>
        <v>0</v>
      </c>
      <c r="J52" s="50"/>
      <c r="K52" s="40">
        <f>IF('APPVII PG3'!W55&gt;=0,0,'APPVII PG3'!W55)*-1</f>
        <v>100585.94286023063</v>
      </c>
      <c r="L52" s="40"/>
      <c r="M52" s="40">
        <f>IF('APPVII PG3'!W55&lt;=0,0,'APPVII PG3'!W55)</f>
        <v>0</v>
      </c>
      <c r="N52" s="16"/>
    </row>
    <row r="53" spans="1:15" x14ac:dyDescent="0.3">
      <c r="A53" s="307" t="s">
        <v>562</v>
      </c>
      <c r="B53" s="28" t="s">
        <v>2121</v>
      </c>
      <c r="C53" s="40">
        <f>IF('APPVII PG3'!W42&gt;=0,0,'APPVII PG3'!W42)*-1</f>
        <v>39779.599999999977</v>
      </c>
      <c r="D53" s="40"/>
      <c r="E53" s="40">
        <f>IF('APPVII PG3'!W42&lt;=0,0,'APPVII PG3'!W42)</f>
        <v>0</v>
      </c>
      <c r="F53" s="40"/>
      <c r="G53" s="40">
        <f>IF('APPVII PG3'!W49&gt;=0,0,'APPVII PG3'!W49)*-1</f>
        <v>18921.205998345045</v>
      </c>
      <c r="H53" s="40"/>
      <c r="I53" s="40">
        <f>IF('APPVII PG3'!W49&lt;=0,0,'APPVII PG3'!W49)</f>
        <v>0</v>
      </c>
      <c r="J53" s="50"/>
      <c r="K53" s="40">
        <f>IF('APPVII PG3'!W56&gt;=0,0,'APPVII PG3'!W56)*-1</f>
        <v>20858.394001654997</v>
      </c>
      <c r="L53" s="40"/>
      <c r="M53" s="40">
        <f>IF('APPVII PG3'!W56&lt;=0,0,'APPVII PG3'!W56)</f>
        <v>0</v>
      </c>
      <c r="N53" s="16"/>
    </row>
    <row r="54" spans="1:15" x14ac:dyDescent="0.3">
      <c r="A54" s="92"/>
      <c r="B54" s="28" t="s">
        <v>2122</v>
      </c>
      <c r="C54" s="40">
        <f>IF('APPVII PG3'!W43&gt;=0,0,'APPVII PG3'!W43)*-1</f>
        <v>115348.29000000004</v>
      </c>
      <c r="D54" s="40"/>
      <c r="E54" s="40">
        <f>IF('APPVII PG3'!W43&lt;=0,0,'APPVII PG3'!W43)</f>
        <v>0</v>
      </c>
      <c r="F54" s="40"/>
      <c r="G54" s="40">
        <f>IF('APPVII PG3'!W50&gt;=0,0,'APPVII PG3'!W50)*-1</f>
        <v>54865.440428330563</v>
      </c>
      <c r="H54" s="40"/>
      <c r="I54" s="40">
        <f>IF('APPVII PG3'!W50&lt;=0,0,'APPVII PG3'!W50)</f>
        <v>0</v>
      </c>
      <c r="J54" s="50"/>
      <c r="K54" s="40">
        <f>IF('APPVII PG3'!W57&gt;=0,0,'APPVII PG3'!W57)*-1</f>
        <v>60482.849571670027</v>
      </c>
      <c r="L54" s="40"/>
      <c r="M54" s="40">
        <f>IF('APPVII PG3'!W57&lt;=0,0,'APPVII PG3'!W57)</f>
        <v>0</v>
      </c>
      <c r="N54" s="16"/>
    </row>
    <row r="55" spans="1:15" x14ac:dyDescent="0.3">
      <c r="A55" s="92"/>
      <c r="B55" s="28" t="s">
        <v>2123</v>
      </c>
      <c r="C55" s="40">
        <f>IF('APPVII PG3'!W44&gt;=0,0,'APPVII PG3'!W44)*-1</f>
        <v>134972.24000000022</v>
      </c>
      <c r="D55" s="40"/>
      <c r="E55" s="40">
        <f>IF('APPVII PG3'!W44&lt;=0,0,'APPVII PG3'!W44)</f>
        <v>0</v>
      </c>
      <c r="F55" s="40"/>
      <c r="G55" s="40">
        <f>IF('APPVII PG3'!W51&gt;=0,0,'APPVII PG3'!W51)*-1</f>
        <v>64198.987462359946</v>
      </c>
      <c r="H55" s="40"/>
      <c r="I55" s="40">
        <f>IF('APPVII PG3'!W51&lt;=0,0,'APPVII PG3'!W51)</f>
        <v>0</v>
      </c>
      <c r="J55" s="50"/>
      <c r="K55" s="40">
        <f>IF('APPVII PG3'!W58&gt;=0,0,'APPVII PG3'!W58)*-1</f>
        <v>70773.252537640365</v>
      </c>
      <c r="L55" s="40"/>
      <c r="M55" s="40">
        <f>IF('APPVII PG3'!W58&lt;=0,0,'APPVII PG3'!W58)</f>
        <v>0</v>
      </c>
      <c r="N55" s="16"/>
    </row>
    <row r="56" spans="1:15" x14ac:dyDescent="0.3">
      <c r="A56" s="92"/>
      <c r="B56" s="28" t="s">
        <v>76</v>
      </c>
      <c r="C56" s="40">
        <f>IF('APPVII PG3'!W45&gt;=0,0,'APPVII PG3'!W45)*-1</f>
        <v>110576.51000000024</v>
      </c>
      <c r="D56" s="40"/>
      <c r="E56" s="40">
        <f>IF('APPVII PG3'!W45&lt;=0,0,'APPVII PG3'!W45)</f>
        <v>0</v>
      </c>
      <c r="F56" s="40"/>
      <c r="G56" s="40">
        <f>IF('APPVII PG3'!W52&gt;=0,0,'APPVII PG3'!W52)*-1</f>
        <v>52595.022607550491</v>
      </c>
      <c r="H56" s="40"/>
      <c r="I56" s="40">
        <f>IF('APPVII PG3'!W52&lt;=0,0,'APPVII PG3'!W52)</f>
        <v>0</v>
      </c>
      <c r="J56" s="50"/>
      <c r="K56" s="40">
        <f>IF('APPVII PG3'!W59&gt;=0,0,'APPVII PG3'!W59)*-1</f>
        <v>57981.487392450108</v>
      </c>
      <c r="L56" s="40"/>
      <c r="M56" s="40">
        <f>IF('APPVII PG3'!W59&lt;=0,0,'APPVII PG3'!W59)</f>
        <v>0</v>
      </c>
      <c r="N56" s="16"/>
    </row>
    <row r="57" spans="1:15" x14ac:dyDescent="0.3">
      <c r="A57" s="92"/>
      <c r="B57" s="28" t="s">
        <v>1113</v>
      </c>
      <c r="C57" s="41">
        <f>IF(SUM(E52:E56)&lt;=0,0,SUM(E52:E56))</f>
        <v>0</v>
      </c>
      <c r="D57" s="40"/>
      <c r="E57" s="41">
        <f>IF(SUM(C52:C56)&lt;=0,0,SUM(C52:C56))</f>
        <v>592501.49000000057</v>
      </c>
      <c r="F57" s="40"/>
      <c r="G57" s="41">
        <f>IF(SUM(I52:I56)&lt;=0,0,SUM(I52:I56))</f>
        <v>0</v>
      </c>
      <c r="H57" s="40"/>
      <c r="I57" s="41">
        <f>IF(SUM(G52:G56)&lt;=0,0,SUM(G52:G56))</f>
        <v>281819.5636363558</v>
      </c>
      <c r="J57" s="50"/>
      <c r="K57" s="41">
        <f>IF(SUM(M52:M56)&lt;=0,0,SUM(M52:M56))</f>
        <v>0</v>
      </c>
      <c r="L57" s="40"/>
      <c r="M57" s="41">
        <f>IF(SUM(K52:K56)&lt;=0,0,SUM(K52:K56))</f>
        <v>310681.92636364611</v>
      </c>
    </row>
    <row r="58" spans="1:15" x14ac:dyDescent="0.3">
      <c r="A58" s="92"/>
      <c r="B58" s="28" t="s">
        <v>1157</v>
      </c>
      <c r="C58" s="40">
        <f>SUM(C52:C57)</f>
        <v>592501.49000000057</v>
      </c>
      <c r="D58" s="40"/>
      <c r="E58" s="40">
        <f>SUM(E52:E57)</f>
        <v>592501.49000000057</v>
      </c>
      <c r="F58" s="40"/>
      <c r="G58" s="40">
        <f>SUM(G52:G57)</f>
        <v>281819.5636363558</v>
      </c>
      <c r="H58" s="40"/>
      <c r="I58" s="40">
        <f>SUM(I52:I57)</f>
        <v>281819.5636363558</v>
      </c>
      <c r="K58" s="40">
        <f>SUM(K52:K57)</f>
        <v>310681.92636364611</v>
      </c>
      <c r="L58" s="40"/>
      <c r="M58" s="40">
        <f>SUM(M52:M57)</f>
        <v>310681.92636364611</v>
      </c>
      <c r="N58" s="456" t="s">
        <v>2130</v>
      </c>
      <c r="O58" s="38">
        <f>ABS(C58-G58)</f>
        <v>310681.92636364477</v>
      </c>
    </row>
    <row r="59" spans="1:15" x14ac:dyDescent="0.3">
      <c r="A59" s="92"/>
      <c r="C59" s="40"/>
      <c r="D59" s="40"/>
      <c r="E59" s="40"/>
      <c r="F59" s="40"/>
      <c r="G59" s="40"/>
      <c r="H59" s="40"/>
      <c r="I59" s="40"/>
      <c r="K59" s="40"/>
      <c r="L59" s="40"/>
      <c r="M59" s="40"/>
    </row>
    <row r="60" spans="1:15" x14ac:dyDescent="0.3">
      <c r="A60" s="91" t="s">
        <v>1411</v>
      </c>
      <c r="B60" s="28" t="s">
        <v>2120</v>
      </c>
      <c r="C60" s="95">
        <f t="shared" ref="C60:C65" si="0">+C12+C20+C28+C36+C44+C52</f>
        <v>3272039.3000000003</v>
      </c>
      <c r="D60" s="38"/>
      <c r="E60" s="38">
        <f t="shared" ref="E60:E65" si="1">+E12+E20+E28+E36+E44+E52</f>
        <v>5202700.6599999992</v>
      </c>
      <c r="F60" s="38"/>
      <c r="G60" s="95">
        <f>+G12+G20+G28+G36+G44+G52</f>
        <v>3174164.2271397696</v>
      </c>
      <c r="H60" s="38"/>
      <c r="I60" s="95">
        <f>+I12+I20+I28+I36+I44+I52</f>
        <v>5131911.04</v>
      </c>
      <c r="K60" s="95">
        <f t="shared" ref="K60:K65" si="2">+K12+K20+K28+K36+K44+K52</f>
        <v>101703.93286023062</v>
      </c>
      <c r="L60" s="38"/>
      <c r="M60" s="95">
        <f t="shared" ref="M60:M65" si="3">+M12+M20+M28+M36+M44+M52</f>
        <v>74618.479999999225</v>
      </c>
      <c r="N60" s="16"/>
      <c r="O60" s="16"/>
    </row>
    <row r="61" spans="1:15" x14ac:dyDescent="0.3">
      <c r="A61" s="91" t="s">
        <v>1416</v>
      </c>
      <c r="B61" s="28" t="s">
        <v>2121</v>
      </c>
      <c r="C61" s="95">
        <f t="shared" si="0"/>
        <v>678560.84</v>
      </c>
      <c r="D61" s="38"/>
      <c r="E61" s="38">
        <f t="shared" si="1"/>
        <v>1078948.5000000002</v>
      </c>
      <c r="F61" s="38"/>
      <c r="G61" s="95">
        <f t="shared" ref="G61:I65" si="4">+G13+G21+G29+G37+G45+G53</f>
        <v>658264.97599834506</v>
      </c>
      <c r="H61" s="38"/>
      <c r="I61" s="95">
        <f t="shared" si="4"/>
        <v>1064267.5</v>
      </c>
      <c r="K61" s="95">
        <f t="shared" si="2"/>
        <v>21090.254001655041</v>
      </c>
      <c r="L61" s="38"/>
      <c r="M61" s="95">
        <f t="shared" si="3"/>
        <v>15475.390000000336</v>
      </c>
      <c r="N61" s="16"/>
      <c r="O61" s="16"/>
    </row>
    <row r="62" spans="1:15" x14ac:dyDescent="0.3">
      <c r="A62" s="91" t="s">
        <v>877</v>
      </c>
      <c r="B62" s="28" t="s">
        <v>2122</v>
      </c>
      <c r="C62" s="95">
        <f t="shared" si="0"/>
        <v>1967567.95</v>
      </c>
      <c r="D62" s="38"/>
      <c r="E62" s="38">
        <f t="shared" si="1"/>
        <v>3128535.1999999997</v>
      </c>
      <c r="F62" s="38"/>
      <c r="G62" s="95">
        <f t="shared" si="4"/>
        <v>1908715.2904283304</v>
      </c>
      <c r="H62" s="38"/>
      <c r="I62" s="95">
        <f t="shared" si="4"/>
        <v>3085964.3199999994</v>
      </c>
      <c r="K62" s="95">
        <f t="shared" si="2"/>
        <v>61155.119571670046</v>
      </c>
      <c r="L62" s="38"/>
      <c r="M62" s="95">
        <f t="shared" si="3"/>
        <v>44873.340000000382</v>
      </c>
      <c r="N62" s="16"/>
      <c r="O62" s="16"/>
    </row>
    <row r="63" spans="1:15" x14ac:dyDescent="0.3">
      <c r="A63" s="91" t="s">
        <v>1417</v>
      </c>
      <c r="B63" s="28" t="s">
        <v>2123</v>
      </c>
      <c r="C63" s="95">
        <f t="shared" si="0"/>
        <v>2302300.7600000007</v>
      </c>
      <c r="D63" s="38"/>
      <c r="E63" s="38">
        <f t="shared" si="1"/>
        <v>3660774.5500000007</v>
      </c>
      <c r="F63" s="38"/>
      <c r="G63" s="95">
        <f t="shared" si="4"/>
        <v>2233434.9674623599</v>
      </c>
      <c r="H63" s="38"/>
      <c r="I63" s="95">
        <f t="shared" si="4"/>
        <v>3610961.8599999994</v>
      </c>
      <c r="K63" s="95">
        <f t="shared" si="2"/>
        <v>71559.912537640514</v>
      </c>
      <c r="L63" s="38"/>
      <c r="M63" s="95">
        <f t="shared" si="3"/>
        <v>52506.810000001191</v>
      </c>
      <c r="N63" s="16"/>
      <c r="O63" s="16"/>
    </row>
    <row r="64" spans="1:15" x14ac:dyDescent="0.3">
      <c r="A64" s="91" t="s">
        <v>563</v>
      </c>
      <c r="B64" s="28" t="s">
        <v>76</v>
      </c>
      <c r="C64" s="95">
        <f t="shared" si="0"/>
        <v>1886206.8000000003</v>
      </c>
      <c r="D64" s="38"/>
      <c r="E64" s="38">
        <f t="shared" si="1"/>
        <v>2999167.68</v>
      </c>
      <c r="F64" s="38"/>
      <c r="G64" s="95">
        <f t="shared" si="4"/>
        <v>1829786.8426075506</v>
      </c>
      <c r="H64" s="38"/>
      <c r="I64" s="95">
        <f t="shared" si="4"/>
        <v>2958356.0399999996</v>
      </c>
      <c r="K64" s="95">
        <f t="shared" si="2"/>
        <v>58625.987392450108</v>
      </c>
      <c r="L64" s="38"/>
      <c r="M64" s="95">
        <f t="shared" si="3"/>
        <v>43017.670000000449</v>
      </c>
      <c r="N64" s="16"/>
      <c r="O64" s="16"/>
    </row>
    <row r="65" spans="1:17" x14ac:dyDescent="0.3">
      <c r="A65" s="91" t="s">
        <v>562</v>
      </c>
      <c r="B65" s="28" t="s">
        <v>1113</v>
      </c>
      <c r="C65" s="43">
        <f t="shared" si="0"/>
        <v>16070126.590000002</v>
      </c>
      <c r="D65" s="38"/>
      <c r="E65" s="43">
        <f t="shared" si="1"/>
        <v>10106675.65</v>
      </c>
      <c r="F65" s="38"/>
      <c r="G65" s="43">
        <f t="shared" si="4"/>
        <v>15851460.759999998</v>
      </c>
      <c r="H65" s="38"/>
      <c r="I65" s="43">
        <f t="shared" si="4"/>
        <v>9804366.3036363553</v>
      </c>
      <c r="K65" s="43">
        <f t="shared" si="2"/>
        <v>230491.69000000157</v>
      </c>
      <c r="L65" s="38"/>
      <c r="M65" s="43">
        <f t="shared" si="3"/>
        <v>314135.20636364631</v>
      </c>
      <c r="N65" s="16"/>
      <c r="O65" s="16"/>
    </row>
    <row r="66" spans="1:17" x14ac:dyDescent="0.3">
      <c r="A66" s="36"/>
      <c r="B66" s="28" t="s">
        <v>1157</v>
      </c>
      <c r="C66" s="38">
        <f>SUM(C60:C65)</f>
        <v>26176802.240000002</v>
      </c>
      <c r="D66" s="38"/>
      <c r="E66" s="38">
        <f>SUM(E60:E65)</f>
        <v>26176802.240000002</v>
      </c>
      <c r="F66" s="38"/>
      <c r="G66" s="38">
        <f>SUM(G60:G65)</f>
        <v>25655827.063636355</v>
      </c>
      <c r="H66" s="38"/>
      <c r="I66" s="38">
        <f>SUM(I60:I65)</f>
        <v>25655827.063636355</v>
      </c>
      <c r="K66" s="38">
        <f>SUM(K60:K65)</f>
        <v>544626.89636364789</v>
      </c>
      <c r="L66" s="38"/>
      <c r="M66" s="38">
        <f>SUM(M60:M65)</f>
        <v>544626.89636364789</v>
      </c>
      <c r="N66" s="456"/>
      <c r="O66" s="38"/>
      <c r="P66" s="38"/>
      <c r="Q66" s="38"/>
    </row>
    <row r="67" spans="1:17" x14ac:dyDescent="0.3">
      <c r="A67" s="36"/>
      <c r="C67" s="38"/>
      <c r="D67" s="38"/>
      <c r="E67" s="38"/>
      <c r="F67" s="38"/>
      <c r="G67" s="38"/>
      <c r="H67" s="38"/>
      <c r="I67" s="38"/>
      <c r="M67" s="38"/>
    </row>
    <row r="68" spans="1:17" x14ac:dyDescent="0.3">
      <c r="A68" s="28" t="s">
        <v>1163</v>
      </c>
    </row>
    <row r="69" spans="1:17" x14ac:dyDescent="0.3">
      <c r="A69" s="81" t="s">
        <v>868</v>
      </c>
    </row>
    <row r="70" spans="1:17" x14ac:dyDescent="0.3">
      <c r="A70" s="81" t="s">
        <v>632</v>
      </c>
      <c r="E70" s="30" t="str">
        <f>+INPUT!C1</f>
        <v>November 2010</v>
      </c>
    </row>
    <row r="71" spans="1:17" x14ac:dyDescent="0.3">
      <c r="A71" s="81" t="s">
        <v>1509</v>
      </c>
      <c r="D71" s="30"/>
      <c r="E71" s="30" t="str">
        <f>+INPUT!C1</f>
        <v>November 2010</v>
      </c>
    </row>
  </sheetData>
  <phoneticPr fontId="0" type="noConversion"/>
  <printOptions horizontalCentered="1"/>
  <pageMargins left="0.5" right="0.5" top="0.25" bottom="0.25" header="0" footer="0"/>
  <pageSetup scale="7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L165"/>
  <sheetViews>
    <sheetView workbookViewId="0">
      <selection activeCell="A15" sqref="A15"/>
    </sheetView>
  </sheetViews>
  <sheetFormatPr defaultRowHeight="12.75" x14ac:dyDescent="0.2"/>
  <cols>
    <col min="1" max="1" width="51.140625" customWidth="1"/>
    <col min="2" max="2" width="27.5703125" customWidth="1"/>
    <col min="3" max="3" width="15.7109375" customWidth="1"/>
    <col min="4" max="4" width="16.140625" bestFit="1" customWidth="1"/>
    <col min="5" max="5" width="16.85546875" customWidth="1"/>
    <col min="6" max="6" width="4.42578125" customWidth="1"/>
    <col min="7" max="7" width="15.85546875" customWidth="1"/>
    <col min="8" max="8" width="52.28515625" hidden="1" customWidth="1"/>
    <col min="9" max="9" width="16.42578125" hidden="1" customWidth="1"/>
    <col min="10" max="10" width="28.28515625" hidden="1" customWidth="1"/>
    <col min="11" max="11" width="10.7109375" bestFit="1" customWidth="1"/>
    <col min="12" max="12" width="11.7109375" bestFit="1" customWidth="1"/>
  </cols>
  <sheetData>
    <row r="1" spans="1:10" x14ac:dyDescent="0.2">
      <c r="A1" s="226" t="s">
        <v>1207</v>
      </c>
      <c r="B1" s="326" t="str">
        <f>INPUT!C1</f>
        <v>November 2010</v>
      </c>
      <c r="C1" s="147"/>
      <c r="D1" s="147"/>
      <c r="E1" s="147"/>
      <c r="F1" s="147"/>
      <c r="G1" s="146" t="s">
        <v>462</v>
      </c>
    </row>
    <row r="2" spans="1:10" x14ac:dyDescent="0.2">
      <c r="A2" s="147"/>
      <c r="B2" s="147"/>
      <c r="C2" s="147"/>
      <c r="D2" s="147"/>
      <c r="E2" s="147"/>
      <c r="F2" s="147"/>
      <c r="G2" s="146" t="s">
        <v>2067</v>
      </c>
    </row>
    <row r="3" spans="1:10" ht="20.25" x14ac:dyDescent="0.3">
      <c r="A3" s="741" t="s">
        <v>1204</v>
      </c>
      <c r="B3" s="437"/>
      <c r="C3" s="437"/>
      <c r="D3" s="437"/>
    </row>
    <row r="4" spans="1:10" ht="20.25" x14ac:dyDescent="0.3">
      <c r="A4" s="741" t="s">
        <v>70</v>
      </c>
    </row>
    <row r="6" spans="1:10" x14ac:dyDescent="0.2">
      <c r="A6" s="145"/>
      <c r="B6" s="145"/>
      <c r="C6" s="327" t="s">
        <v>1532</v>
      </c>
      <c r="D6" s="327" t="s">
        <v>1533</v>
      </c>
      <c r="E6" s="327" t="s">
        <v>1192</v>
      </c>
      <c r="F6" s="327"/>
      <c r="G6" s="327" t="s">
        <v>1535</v>
      </c>
      <c r="H6" s="227"/>
      <c r="I6" s="327" t="s">
        <v>1971</v>
      </c>
    </row>
    <row r="7" spans="1:10" x14ac:dyDescent="0.2">
      <c r="A7" s="138" t="s">
        <v>1531</v>
      </c>
      <c r="B7" s="138" t="s">
        <v>457</v>
      </c>
      <c r="C7" s="328" t="s">
        <v>1534</v>
      </c>
      <c r="D7" s="328" t="s">
        <v>1534</v>
      </c>
      <c r="E7" s="328" t="s">
        <v>1534</v>
      </c>
      <c r="F7" s="328"/>
      <c r="G7" s="328" t="s">
        <v>1536</v>
      </c>
      <c r="H7" s="328" t="s">
        <v>684</v>
      </c>
      <c r="I7" s="328" t="s">
        <v>1972</v>
      </c>
      <c r="J7" s="328" t="s">
        <v>1973</v>
      </c>
    </row>
    <row r="9" spans="1:10" ht="15.75" x14ac:dyDescent="0.25">
      <c r="A9" s="366" t="s">
        <v>687</v>
      </c>
    </row>
    <row r="10" spans="1:10" s="227" customFormat="1" x14ac:dyDescent="0.2">
      <c r="B10" s="283"/>
      <c r="C10" s="380"/>
      <c r="D10" s="380"/>
      <c r="E10" s="380"/>
      <c r="F10" s="230"/>
      <c r="G10" s="380"/>
      <c r="H10" s="227" t="s">
        <v>535</v>
      </c>
      <c r="I10" s="227" t="s">
        <v>1975</v>
      </c>
      <c r="J10" s="227" t="s">
        <v>1974</v>
      </c>
    </row>
    <row r="11" spans="1:10" s="227" customFormat="1" x14ac:dyDescent="0.2">
      <c r="B11" s="283"/>
      <c r="C11" s="380"/>
      <c r="D11" s="380"/>
      <c r="E11" s="380"/>
      <c r="F11" s="230"/>
      <c r="G11" s="380"/>
      <c r="H11" s="227" t="s">
        <v>949</v>
      </c>
      <c r="I11" s="227" t="s">
        <v>1975</v>
      </c>
      <c r="J11" s="227" t="s">
        <v>1974</v>
      </c>
    </row>
    <row r="12" spans="1:10" s="227" customFormat="1" x14ac:dyDescent="0.2">
      <c r="B12" s="283"/>
      <c r="C12" s="380"/>
      <c r="D12" s="380"/>
      <c r="E12" s="380"/>
      <c r="F12" s="230"/>
      <c r="G12" s="380"/>
      <c r="H12" s="227" t="s">
        <v>543</v>
      </c>
      <c r="I12" s="227" t="s">
        <v>1975</v>
      </c>
      <c r="J12" s="227" t="s">
        <v>1976</v>
      </c>
    </row>
    <row r="13" spans="1:10" s="227" customFormat="1" x14ac:dyDescent="0.2">
      <c r="B13" s="283"/>
      <c r="C13" s="380"/>
      <c r="D13" s="380"/>
      <c r="E13" s="380"/>
      <c r="F13" s="230"/>
      <c r="G13" s="380"/>
      <c r="H13" s="227" t="s">
        <v>295</v>
      </c>
      <c r="I13" s="227" t="s">
        <v>1975</v>
      </c>
      <c r="J13" s="227" t="s">
        <v>1976</v>
      </c>
    </row>
    <row r="14" spans="1:10" s="227" customFormat="1" x14ac:dyDescent="0.2">
      <c r="A14" s="716"/>
      <c r="B14" s="283"/>
      <c r="C14" s="380"/>
      <c r="D14" s="380"/>
      <c r="E14" s="380"/>
      <c r="F14" s="230"/>
      <c r="G14" s="380"/>
      <c r="H14" s="227" t="s">
        <v>543</v>
      </c>
      <c r="I14" s="227" t="s">
        <v>1975</v>
      </c>
      <c r="J14" s="227" t="s">
        <v>1976</v>
      </c>
    </row>
    <row r="15" spans="1:10" s="227" customFormat="1" x14ac:dyDescent="0.2">
      <c r="B15" s="283"/>
      <c r="C15" s="380"/>
      <c r="D15" s="380"/>
      <c r="E15" s="380"/>
      <c r="F15" s="230"/>
      <c r="G15" s="380"/>
      <c r="H15" s="227" t="s">
        <v>296</v>
      </c>
      <c r="I15" s="227" t="s">
        <v>1975</v>
      </c>
      <c r="J15" s="227" t="s">
        <v>1974</v>
      </c>
    </row>
    <row r="16" spans="1:10" s="227" customFormat="1" x14ac:dyDescent="0.2">
      <c r="B16" s="283"/>
      <c r="C16" s="380"/>
      <c r="D16" s="380"/>
      <c r="E16" s="380"/>
      <c r="F16" s="380"/>
      <c r="G16" s="380"/>
      <c r="H16" s="227" t="s">
        <v>297</v>
      </c>
      <c r="I16" s="227" t="s">
        <v>1975</v>
      </c>
      <c r="J16" s="227" t="s">
        <v>1976</v>
      </c>
    </row>
    <row r="17" spans="2:12" s="227" customFormat="1" x14ac:dyDescent="0.2">
      <c r="B17" s="283"/>
      <c r="C17" s="380"/>
      <c r="D17" s="380"/>
      <c r="E17" s="380"/>
      <c r="F17" s="380"/>
      <c r="G17" s="380"/>
      <c r="I17" s="227" t="s">
        <v>1977</v>
      </c>
      <c r="J17" s="227" t="s">
        <v>1978</v>
      </c>
    </row>
    <row r="18" spans="2:12" s="227" customFormat="1" x14ac:dyDescent="0.2">
      <c r="B18" s="283"/>
      <c r="C18" s="380"/>
      <c r="D18" s="380"/>
      <c r="E18" s="380"/>
      <c r="F18" s="380"/>
      <c r="G18" s="380"/>
      <c r="H18" s="227" t="s">
        <v>297</v>
      </c>
      <c r="I18" s="227" t="s">
        <v>298</v>
      </c>
    </row>
    <row r="19" spans="2:12" s="227" customFormat="1" x14ac:dyDescent="0.2">
      <c r="B19" s="283"/>
      <c r="C19" s="380"/>
      <c r="D19" s="380"/>
      <c r="E19" s="380"/>
      <c r="F19" s="380"/>
      <c r="G19" s="380"/>
      <c r="I19" s="227" t="s">
        <v>299</v>
      </c>
    </row>
    <row r="20" spans="2:12" s="227" customFormat="1" x14ac:dyDescent="0.2">
      <c r="B20" s="283"/>
      <c r="C20" s="380"/>
      <c r="D20" s="380"/>
      <c r="E20" s="895"/>
      <c r="F20" s="380"/>
      <c r="G20" s="380"/>
      <c r="H20" s="227" t="s">
        <v>300</v>
      </c>
      <c r="I20" s="227" t="s">
        <v>301</v>
      </c>
      <c r="J20" s="227" t="s">
        <v>1117</v>
      </c>
    </row>
    <row r="21" spans="2:12" s="227" customFormat="1" x14ac:dyDescent="0.2">
      <c r="B21" s="283"/>
      <c r="C21" s="380"/>
      <c r="D21" s="380"/>
      <c r="E21" s="380"/>
      <c r="F21" s="380"/>
      <c r="G21" s="380"/>
      <c r="H21" s="227" t="s">
        <v>1964</v>
      </c>
      <c r="I21" s="227" t="s">
        <v>1118</v>
      </c>
      <c r="J21" s="227" t="s">
        <v>1980</v>
      </c>
    </row>
    <row r="22" spans="2:12" s="227" customFormat="1" x14ac:dyDescent="0.2">
      <c r="B22" s="283"/>
      <c r="C22" s="380"/>
      <c r="D22" s="380"/>
      <c r="E22" s="380"/>
      <c r="F22" s="380"/>
      <c r="G22" s="380"/>
      <c r="H22" s="227" t="s">
        <v>1964</v>
      </c>
      <c r="I22" s="227" t="s">
        <v>1118</v>
      </c>
      <c r="J22" s="227" t="s">
        <v>1119</v>
      </c>
    </row>
    <row r="23" spans="2:12" s="227" customFormat="1" x14ac:dyDescent="0.2">
      <c r="B23" s="283"/>
      <c r="C23" s="380"/>
      <c r="D23" s="380"/>
      <c r="E23" s="380"/>
      <c r="F23" s="380"/>
      <c r="G23" s="380"/>
      <c r="I23" s="227" t="s">
        <v>1118</v>
      </c>
    </row>
    <row r="24" spans="2:12" s="227" customFormat="1" x14ac:dyDescent="0.2">
      <c r="B24" s="283"/>
      <c r="C24" s="380"/>
      <c r="D24" s="380"/>
      <c r="E24" s="380"/>
      <c r="F24" s="380"/>
      <c r="G24" s="380"/>
      <c r="H24" s="227" t="s">
        <v>1964</v>
      </c>
      <c r="I24" s="227" t="s">
        <v>1120</v>
      </c>
      <c r="J24" s="227" t="s">
        <v>1981</v>
      </c>
    </row>
    <row r="25" spans="2:12" s="227" customFormat="1" x14ac:dyDescent="0.2">
      <c r="B25" s="283"/>
      <c r="C25" s="380"/>
      <c r="D25" s="380"/>
      <c r="E25" s="380"/>
      <c r="F25" s="380"/>
      <c r="G25" s="380"/>
      <c r="H25" s="227" t="s">
        <v>1964</v>
      </c>
      <c r="I25" s="227" t="s">
        <v>1120</v>
      </c>
      <c r="J25" s="227" t="s">
        <v>1981</v>
      </c>
    </row>
    <row r="26" spans="2:12" s="227" customFormat="1" x14ac:dyDescent="0.2">
      <c r="B26" s="283"/>
      <c r="C26" s="380"/>
      <c r="D26" s="380"/>
      <c r="E26" s="380"/>
      <c r="F26" s="380"/>
      <c r="G26" s="380"/>
      <c r="H26" s="227" t="s">
        <v>1964</v>
      </c>
      <c r="I26" s="227" t="s">
        <v>1120</v>
      </c>
      <c r="J26" s="227" t="s">
        <v>1981</v>
      </c>
    </row>
    <row r="27" spans="2:12" s="227" customFormat="1" x14ac:dyDescent="0.2">
      <c r="B27" s="283"/>
      <c r="C27" s="380"/>
      <c r="D27" s="380"/>
      <c r="E27" s="380"/>
      <c r="F27" s="380"/>
      <c r="G27" s="380"/>
      <c r="H27" s="227" t="s">
        <v>1964</v>
      </c>
      <c r="I27" s="227" t="s">
        <v>1120</v>
      </c>
      <c r="J27" s="227" t="s">
        <v>1981</v>
      </c>
    </row>
    <row r="28" spans="2:12" s="227" customFormat="1" x14ac:dyDescent="0.2">
      <c r="B28" s="283"/>
      <c r="C28" s="380"/>
      <c r="D28" s="380"/>
      <c r="E28" s="380"/>
      <c r="F28" s="380"/>
      <c r="G28" s="380"/>
      <c r="H28" s="227" t="s">
        <v>1964</v>
      </c>
      <c r="I28" s="227" t="s">
        <v>1120</v>
      </c>
      <c r="J28" s="227" t="s">
        <v>1981</v>
      </c>
    </row>
    <row r="29" spans="2:12" s="227" customFormat="1" ht="14.25" customHeight="1" x14ac:dyDescent="0.2">
      <c r="B29" s="283"/>
      <c r="C29" s="380"/>
      <c r="D29" s="380"/>
      <c r="E29" s="380"/>
      <c r="F29" s="380"/>
      <c r="G29" s="380"/>
      <c r="H29" s="227" t="s">
        <v>1964</v>
      </c>
      <c r="I29" s="227" t="s">
        <v>1118</v>
      </c>
      <c r="J29" s="227" t="s">
        <v>1981</v>
      </c>
      <c r="K29" s="380"/>
      <c r="L29" s="230"/>
    </row>
    <row r="30" spans="2:12" s="227" customFormat="1" x14ac:dyDescent="0.2">
      <c r="B30" s="283"/>
      <c r="C30" s="380"/>
      <c r="D30" s="380"/>
      <c r="E30" s="380"/>
      <c r="F30" s="380"/>
      <c r="G30" s="380"/>
      <c r="H30" s="227" t="s">
        <v>1964</v>
      </c>
      <c r="I30" s="227" t="s">
        <v>1120</v>
      </c>
      <c r="J30" s="227" t="s">
        <v>1981</v>
      </c>
    </row>
    <row r="31" spans="2:12" s="227" customFormat="1" x14ac:dyDescent="0.2">
      <c r="B31" s="283"/>
      <c r="C31" s="380"/>
      <c r="D31" s="380"/>
      <c r="E31" s="380"/>
      <c r="F31" s="380"/>
      <c r="G31" s="380"/>
      <c r="H31" s="227" t="s">
        <v>1964</v>
      </c>
      <c r="I31" s="227" t="s">
        <v>1120</v>
      </c>
      <c r="J31" s="227" t="s">
        <v>1981</v>
      </c>
    </row>
    <row r="32" spans="2:12" s="227" customFormat="1" x14ac:dyDescent="0.2">
      <c r="B32" s="283"/>
      <c r="C32" s="380"/>
      <c r="D32" s="380"/>
      <c r="E32" s="380"/>
      <c r="F32" s="380"/>
      <c r="G32" s="380"/>
      <c r="H32" s="227" t="s">
        <v>1964</v>
      </c>
      <c r="I32" s="227" t="s">
        <v>1121</v>
      </c>
      <c r="J32" s="227" t="s">
        <v>1981</v>
      </c>
    </row>
    <row r="33" spans="2:10" s="227" customFormat="1" x14ac:dyDescent="0.2">
      <c r="B33" s="283"/>
      <c r="C33" s="380"/>
      <c r="D33" s="380"/>
      <c r="E33" s="380"/>
      <c r="F33" s="380"/>
      <c r="G33" s="380"/>
      <c r="I33" s="227" t="s">
        <v>230</v>
      </c>
      <c r="J33" s="227" t="s">
        <v>231</v>
      </c>
    </row>
    <row r="34" spans="2:10" s="227" customFormat="1" x14ac:dyDescent="0.2">
      <c r="B34" s="283"/>
      <c r="C34" s="380"/>
      <c r="D34" s="380"/>
      <c r="E34" s="380"/>
      <c r="F34" s="380"/>
      <c r="G34" s="380"/>
    </row>
    <row r="35" spans="2:10" s="227" customFormat="1" x14ac:dyDescent="0.2">
      <c r="B35" s="283"/>
      <c r="C35" s="380"/>
      <c r="D35" s="380"/>
      <c r="E35" s="380"/>
      <c r="F35" s="380"/>
      <c r="G35" s="380"/>
      <c r="H35" s="227" t="s">
        <v>232</v>
      </c>
      <c r="I35" s="227" t="s">
        <v>1979</v>
      </c>
      <c r="J35" s="227" t="s">
        <v>231</v>
      </c>
    </row>
    <row r="36" spans="2:10" s="227" customFormat="1" x14ac:dyDescent="0.2">
      <c r="B36" s="283"/>
      <c r="C36" s="380"/>
      <c r="D36" s="380"/>
      <c r="E36" s="380"/>
      <c r="F36" s="380"/>
      <c r="G36" s="380"/>
      <c r="H36" s="227" t="s">
        <v>233</v>
      </c>
      <c r="I36" s="227" t="s">
        <v>1979</v>
      </c>
      <c r="J36" s="227" t="s">
        <v>231</v>
      </c>
    </row>
    <row r="37" spans="2:10" s="227" customFormat="1" x14ac:dyDescent="0.2">
      <c r="B37" s="283"/>
      <c r="C37" s="380"/>
      <c r="D37" s="380"/>
      <c r="E37" s="380"/>
      <c r="F37" s="380"/>
      <c r="G37" s="380"/>
      <c r="I37" s="227" t="s">
        <v>234</v>
      </c>
      <c r="J37" s="227" t="s">
        <v>235</v>
      </c>
    </row>
    <row r="38" spans="2:10" s="227" customFormat="1" x14ac:dyDescent="0.2">
      <c r="B38" s="283"/>
      <c r="C38" s="380"/>
      <c r="D38" s="380"/>
      <c r="E38" s="380"/>
      <c r="F38" s="380"/>
      <c r="G38" s="380"/>
    </row>
    <row r="39" spans="2:10" s="227" customFormat="1" x14ac:dyDescent="0.2">
      <c r="B39" s="283"/>
      <c r="C39" s="380"/>
      <c r="D39" s="380"/>
      <c r="E39" s="380"/>
      <c r="F39" s="380"/>
      <c r="G39" s="380"/>
    </row>
    <row r="40" spans="2:10" s="227" customFormat="1" x14ac:dyDescent="0.2">
      <c r="B40" s="329"/>
      <c r="C40" s="380"/>
      <c r="D40" s="380"/>
      <c r="E40" s="380"/>
      <c r="F40" s="380"/>
      <c r="G40" s="380"/>
      <c r="H40" s="227" t="s">
        <v>236</v>
      </c>
      <c r="I40" s="227" t="s">
        <v>1975</v>
      </c>
      <c r="J40" s="227" t="s">
        <v>237</v>
      </c>
    </row>
    <row r="41" spans="2:10" s="227" customFormat="1" x14ac:dyDescent="0.2">
      <c r="B41" s="283"/>
      <c r="C41" s="380"/>
      <c r="D41" s="380"/>
      <c r="E41" s="380"/>
      <c r="F41" s="380"/>
      <c r="G41" s="380"/>
      <c r="H41" s="227" t="s">
        <v>236</v>
      </c>
      <c r="I41" s="227" t="s">
        <v>1975</v>
      </c>
      <c r="J41" s="227" t="s">
        <v>237</v>
      </c>
    </row>
    <row r="42" spans="2:10" s="227" customFormat="1" x14ac:dyDescent="0.2">
      <c r="B42" s="329"/>
      <c r="C42" s="380"/>
      <c r="D42" s="380"/>
      <c r="E42" s="380"/>
      <c r="F42" s="380"/>
      <c r="G42" s="380"/>
      <c r="H42" s="227" t="s">
        <v>238</v>
      </c>
      <c r="I42" s="227" t="s">
        <v>1975</v>
      </c>
      <c r="J42" s="227" t="s">
        <v>237</v>
      </c>
    </row>
    <row r="43" spans="2:10" s="227" customFormat="1" x14ac:dyDescent="0.2">
      <c r="B43" s="329"/>
      <c r="C43" s="380"/>
      <c r="D43" s="380"/>
      <c r="E43" s="380"/>
      <c r="F43" s="380"/>
      <c r="G43" s="380"/>
      <c r="I43" s="227" t="s">
        <v>1975</v>
      </c>
      <c r="J43" s="227" t="s">
        <v>239</v>
      </c>
    </row>
    <row r="44" spans="2:10" s="227" customFormat="1" x14ac:dyDescent="0.2">
      <c r="B44" s="329"/>
      <c r="C44" s="380"/>
      <c r="D44" s="380"/>
      <c r="E44" s="380"/>
      <c r="F44" s="380"/>
      <c r="G44" s="380"/>
      <c r="I44" s="227" t="s">
        <v>240</v>
      </c>
      <c r="J44" s="227" t="s">
        <v>241</v>
      </c>
    </row>
    <row r="45" spans="2:10" s="227" customFormat="1" x14ac:dyDescent="0.2">
      <c r="B45" s="329"/>
      <c r="C45" s="380"/>
      <c r="D45" s="380"/>
      <c r="E45" s="380"/>
      <c r="F45" s="380"/>
      <c r="G45" s="380"/>
      <c r="I45" s="227" t="s">
        <v>1975</v>
      </c>
      <c r="J45" s="227" t="s">
        <v>241</v>
      </c>
    </row>
    <row r="46" spans="2:10" s="227" customFormat="1" x14ac:dyDescent="0.2">
      <c r="B46" s="329"/>
      <c r="C46" s="380"/>
      <c r="D46" s="380"/>
      <c r="E46" s="380"/>
      <c r="F46" s="380"/>
      <c r="G46" s="380"/>
    </row>
    <row r="47" spans="2:10" s="227" customFormat="1" x14ac:dyDescent="0.2">
      <c r="B47" s="283"/>
      <c r="C47" s="380"/>
      <c r="D47" s="380"/>
      <c r="E47" s="380"/>
      <c r="F47" s="380"/>
      <c r="G47" s="380"/>
      <c r="I47" s="227" t="s">
        <v>1975</v>
      </c>
      <c r="J47" s="227" t="s">
        <v>241</v>
      </c>
    </row>
    <row r="48" spans="2:10" s="227" customFormat="1" x14ac:dyDescent="0.2">
      <c r="B48" s="283"/>
      <c r="C48" s="380"/>
      <c r="D48" s="380"/>
      <c r="E48" s="380"/>
      <c r="F48" s="380"/>
      <c r="G48" s="380"/>
      <c r="I48" s="227" t="s">
        <v>1975</v>
      </c>
      <c r="J48" s="227" t="s">
        <v>241</v>
      </c>
    </row>
    <row r="49" spans="2:10" s="227" customFormat="1" x14ac:dyDescent="0.2">
      <c r="B49" s="283"/>
      <c r="C49" s="380"/>
      <c r="D49" s="380"/>
      <c r="E49" s="380"/>
      <c r="F49" s="380"/>
      <c r="G49" s="380"/>
      <c r="I49" s="227" t="s">
        <v>1975</v>
      </c>
      <c r="J49" s="227" t="s">
        <v>241</v>
      </c>
    </row>
    <row r="50" spans="2:10" s="227" customFormat="1" x14ac:dyDescent="0.2">
      <c r="B50" s="283"/>
      <c r="C50" s="380"/>
      <c r="D50" s="380"/>
      <c r="E50" s="380"/>
      <c r="F50" s="380"/>
      <c r="G50" s="380"/>
      <c r="I50" s="227" t="s">
        <v>1975</v>
      </c>
      <c r="J50" s="227" t="s">
        <v>241</v>
      </c>
    </row>
    <row r="51" spans="2:10" s="227" customFormat="1" x14ac:dyDescent="0.2">
      <c r="B51" s="283"/>
      <c r="C51" s="380"/>
      <c r="D51" s="380"/>
      <c r="E51" s="380"/>
      <c r="F51" s="380"/>
      <c r="G51" s="380"/>
    </row>
    <row r="52" spans="2:10" s="227" customFormat="1" x14ac:dyDescent="0.2">
      <c r="B52" s="329"/>
      <c r="C52" s="380"/>
      <c r="D52" s="380"/>
      <c r="E52" s="380"/>
      <c r="F52" s="380"/>
      <c r="G52" s="380"/>
    </row>
    <row r="53" spans="2:10" s="227" customFormat="1" x14ac:dyDescent="0.2">
      <c r="B53" s="329"/>
      <c r="C53" s="380"/>
      <c r="D53" s="380"/>
      <c r="E53" s="380"/>
      <c r="F53" s="380"/>
      <c r="G53" s="380"/>
      <c r="H53" s="227" t="s">
        <v>242</v>
      </c>
      <c r="I53" s="227" t="s">
        <v>243</v>
      </c>
      <c r="J53" s="227" t="s">
        <v>246</v>
      </c>
    </row>
    <row r="54" spans="2:10" s="227" customFormat="1" x14ac:dyDescent="0.2">
      <c r="B54" s="283"/>
      <c r="C54" s="380"/>
      <c r="D54" s="380"/>
      <c r="E54" s="380"/>
      <c r="F54" s="380"/>
      <c r="G54" s="380"/>
      <c r="H54" s="227" t="s">
        <v>247</v>
      </c>
      <c r="I54" s="227" t="s">
        <v>1979</v>
      </c>
      <c r="J54" s="227" t="s">
        <v>248</v>
      </c>
    </row>
    <row r="55" spans="2:10" s="227" customFormat="1" x14ac:dyDescent="0.2">
      <c r="B55" s="283"/>
      <c r="C55" s="380"/>
      <c r="D55" s="380"/>
      <c r="E55" s="380"/>
      <c r="F55" s="380"/>
      <c r="G55" s="380"/>
      <c r="H55" s="227" t="s">
        <v>249</v>
      </c>
      <c r="I55" s="227" t="s">
        <v>243</v>
      </c>
      <c r="J55" s="227" t="s">
        <v>246</v>
      </c>
    </row>
    <row r="56" spans="2:10" s="227" customFormat="1" x14ac:dyDescent="0.2">
      <c r="B56" s="329"/>
      <c r="C56" s="380"/>
      <c r="D56" s="380"/>
      <c r="E56" s="380"/>
      <c r="F56" s="380"/>
      <c r="G56" s="380"/>
      <c r="H56" s="227" t="s">
        <v>250</v>
      </c>
      <c r="I56" s="227" t="s">
        <v>1979</v>
      </c>
      <c r="J56" s="227" t="s">
        <v>248</v>
      </c>
    </row>
    <row r="57" spans="2:10" s="227" customFormat="1" x14ac:dyDescent="0.2">
      <c r="B57" s="283"/>
      <c r="C57" s="380"/>
      <c r="D57" s="380"/>
      <c r="E57" s="380"/>
      <c r="F57" s="380"/>
      <c r="G57" s="380"/>
      <c r="H57" s="227" t="s">
        <v>251</v>
      </c>
      <c r="I57" s="227" t="s">
        <v>1979</v>
      </c>
      <c r="J57" s="227" t="s">
        <v>252</v>
      </c>
    </row>
    <row r="58" spans="2:10" s="227" customFormat="1" x14ac:dyDescent="0.2">
      <c r="B58" s="283"/>
      <c r="C58" s="380"/>
      <c r="D58" s="380"/>
      <c r="E58" s="380"/>
      <c r="F58" s="380"/>
      <c r="G58" s="380"/>
      <c r="H58" s="227" t="s">
        <v>253</v>
      </c>
      <c r="I58" s="227" t="s">
        <v>1979</v>
      </c>
      <c r="J58" s="227" t="s">
        <v>252</v>
      </c>
    </row>
    <row r="59" spans="2:10" s="227" customFormat="1" x14ac:dyDescent="0.2">
      <c r="B59" s="283"/>
      <c r="C59" s="380"/>
      <c r="D59" s="380"/>
      <c r="E59" s="380"/>
      <c r="F59" s="380"/>
      <c r="G59" s="380"/>
      <c r="H59" s="227" t="s">
        <v>254</v>
      </c>
      <c r="I59" s="227" t="s">
        <v>1979</v>
      </c>
      <c r="J59" s="227" t="s">
        <v>252</v>
      </c>
    </row>
    <row r="60" spans="2:10" s="227" customFormat="1" x14ac:dyDescent="0.2">
      <c r="B60" s="283"/>
      <c r="C60" s="380"/>
      <c r="D60" s="380"/>
      <c r="E60" s="380"/>
      <c r="F60" s="380"/>
      <c r="G60" s="380"/>
      <c r="H60" s="227" t="s">
        <v>255</v>
      </c>
      <c r="I60" s="227" t="s">
        <v>1979</v>
      </c>
      <c r="J60" s="227" t="s">
        <v>252</v>
      </c>
    </row>
    <row r="61" spans="2:10" s="227" customFormat="1" x14ac:dyDescent="0.2">
      <c r="B61" s="283"/>
      <c r="C61" s="380"/>
      <c r="D61" s="380"/>
      <c r="E61" s="380"/>
      <c r="F61" s="380"/>
      <c r="G61" s="380"/>
      <c r="H61" s="227" t="s">
        <v>254</v>
      </c>
      <c r="I61" s="227" t="s">
        <v>1979</v>
      </c>
      <c r="J61" s="227" t="s">
        <v>252</v>
      </c>
    </row>
    <row r="62" spans="2:10" s="227" customFormat="1" x14ac:dyDescent="0.2">
      <c r="B62" s="329"/>
      <c r="C62" s="380"/>
      <c r="D62" s="380"/>
      <c r="E62" s="380"/>
      <c r="F62" s="380"/>
      <c r="G62" s="380"/>
      <c r="H62" s="227" t="s">
        <v>254</v>
      </c>
      <c r="I62" s="227" t="s">
        <v>1979</v>
      </c>
      <c r="J62" s="227" t="s">
        <v>252</v>
      </c>
    </row>
    <row r="63" spans="2:10" s="227" customFormat="1" x14ac:dyDescent="0.2">
      <c r="B63" s="283"/>
      <c r="C63" s="380"/>
      <c r="D63" s="380"/>
      <c r="E63" s="380"/>
      <c r="F63" s="380"/>
      <c r="G63" s="380"/>
      <c r="H63" s="227" t="s">
        <v>254</v>
      </c>
      <c r="I63" s="227" t="s">
        <v>1979</v>
      </c>
      <c r="J63" s="227" t="s">
        <v>252</v>
      </c>
    </row>
    <row r="64" spans="2:10" s="227" customFormat="1" x14ac:dyDescent="0.2">
      <c r="B64" s="329"/>
      <c r="C64" s="380"/>
      <c r="D64" s="380"/>
      <c r="E64" s="380"/>
      <c r="F64" s="380"/>
      <c r="G64" s="380"/>
      <c r="H64" s="227" t="s">
        <v>254</v>
      </c>
      <c r="I64" s="227" t="s">
        <v>1979</v>
      </c>
      <c r="J64" s="227" t="s">
        <v>252</v>
      </c>
    </row>
    <row r="65" spans="2:10" s="227" customFormat="1" x14ac:dyDescent="0.2">
      <c r="B65" s="329"/>
      <c r="C65" s="380"/>
      <c r="D65" s="380"/>
      <c r="E65" s="380"/>
      <c r="F65" s="380"/>
      <c r="G65" s="380"/>
      <c r="H65" s="227" t="s">
        <v>254</v>
      </c>
      <c r="I65" s="227" t="s">
        <v>1979</v>
      </c>
      <c r="J65" s="227" t="s">
        <v>252</v>
      </c>
    </row>
    <row r="66" spans="2:10" s="227" customFormat="1" x14ac:dyDescent="0.2">
      <c r="B66" s="283"/>
      <c r="C66" s="380"/>
      <c r="D66" s="380"/>
      <c r="E66" s="380"/>
      <c r="F66" s="380"/>
      <c r="G66" s="380"/>
      <c r="H66" s="227" t="s">
        <v>256</v>
      </c>
      <c r="I66" s="227" t="s">
        <v>257</v>
      </c>
      <c r="J66" s="227" t="s">
        <v>258</v>
      </c>
    </row>
    <row r="67" spans="2:10" s="227" customFormat="1" x14ac:dyDescent="0.2">
      <c r="B67" s="283"/>
      <c r="C67" s="380"/>
      <c r="D67" s="380"/>
      <c r="E67" s="380"/>
      <c r="F67" s="380"/>
      <c r="G67" s="380"/>
      <c r="H67" s="227" t="s">
        <v>259</v>
      </c>
      <c r="I67" s="227" t="s">
        <v>1979</v>
      </c>
      <c r="J67" s="227" t="s">
        <v>252</v>
      </c>
    </row>
    <row r="68" spans="2:10" s="227" customFormat="1" x14ac:dyDescent="0.2">
      <c r="B68" s="329"/>
      <c r="C68" s="380"/>
      <c r="D68" s="380"/>
      <c r="E68" s="380"/>
      <c r="F68" s="380"/>
      <c r="G68" s="380"/>
      <c r="H68" s="227" t="s">
        <v>260</v>
      </c>
      <c r="I68" s="227" t="s">
        <v>1979</v>
      </c>
      <c r="J68" s="227" t="s">
        <v>252</v>
      </c>
    </row>
    <row r="69" spans="2:10" s="227" customFormat="1" x14ac:dyDescent="0.2">
      <c r="B69" s="283"/>
      <c r="C69" s="380"/>
      <c r="D69" s="380"/>
      <c r="E69" s="380"/>
      <c r="F69" s="380"/>
      <c r="G69" s="380"/>
      <c r="H69" s="227" t="s">
        <v>261</v>
      </c>
      <c r="I69" s="227" t="s">
        <v>299</v>
      </c>
      <c r="J69" s="227" t="s">
        <v>262</v>
      </c>
    </row>
    <row r="70" spans="2:10" s="227" customFormat="1" x14ac:dyDescent="0.2">
      <c r="B70" s="329"/>
      <c r="C70" s="742"/>
      <c r="D70" s="380"/>
      <c r="E70" s="380"/>
      <c r="F70" s="380"/>
      <c r="G70" s="380"/>
      <c r="H70" s="227" t="s">
        <v>263</v>
      </c>
      <c r="I70" s="227" t="s">
        <v>1979</v>
      </c>
      <c r="J70" s="227" t="s">
        <v>252</v>
      </c>
    </row>
    <row r="71" spans="2:10" s="227" customFormat="1" x14ac:dyDescent="0.2">
      <c r="B71" s="329"/>
      <c r="C71" s="380"/>
      <c r="D71" s="380"/>
      <c r="E71" s="380"/>
      <c r="F71" s="380"/>
      <c r="G71" s="380"/>
      <c r="H71" s="227" t="s">
        <v>1523</v>
      </c>
      <c r="I71" s="227" t="s">
        <v>1979</v>
      </c>
      <c r="J71" s="227" t="s">
        <v>252</v>
      </c>
    </row>
    <row r="72" spans="2:10" s="227" customFormat="1" x14ac:dyDescent="0.2">
      <c r="B72" s="329"/>
      <c r="C72" s="380"/>
      <c r="D72" s="380"/>
      <c r="E72" s="380"/>
      <c r="F72" s="380"/>
      <c r="G72" s="380"/>
      <c r="H72" s="227" t="s">
        <v>264</v>
      </c>
      <c r="I72" s="227" t="s">
        <v>257</v>
      </c>
      <c r="J72" s="227" t="s">
        <v>258</v>
      </c>
    </row>
    <row r="73" spans="2:10" s="227" customFormat="1" x14ac:dyDescent="0.2">
      <c r="B73" s="329"/>
      <c r="C73" s="380"/>
      <c r="D73" s="380"/>
      <c r="E73" s="380"/>
      <c r="F73" s="380"/>
      <c r="G73" s="380"/>
      <c r="H73" s="227" t="s">
        <v>1098</v>
      </c>
      <c r="I73" s="227" t="s">
        <v>1979</v>
      </c>
      <c r="J73" s="227" t="s">
        <v>248</v>
      </c>
    </row>
    <row r="74" spans="2:10" s="227" customFormat="1" x14ac:dyDescent="0.2">
      <c r="B74" s="329"/>
      <c r="C74" s="380"/>
      <c r="D74" s="380"/>
      <c r="E74" s="380"/>
      <c r="F74" s="380"/>
      <c r="G74" s="380"/>
      <c r="I74" s="227" t="s">
        <v>257</v>
      </c>
      <c r="J74" s="227" t="s">
        <v>1099</v>
      </c>
    </row>
    <row r="75" spans="2:10" s="227" customFormat="1" x14ac:dyDescent="0.2">
      <c r="B75" s="329"/>
      <c r="C75" s="380"/>
      <c r="D75" s="380"/>
      <c r="E75" s="380"/>
      <c r="F75" s="380"/>
      <c r="G75" s="380"/>
      <c r="H75" s="227" t="s">
        <v>1100</v>
      </c>
      <c r="I75" s="227" t="s">
        <v>1979</v>
      </c>
      <c r="J75" s="227" t="s">
        <v>248</v>
      </c>
    </row>
    <row r="76" spans="2:10" s="227" customFormat="1" x14ac:dyDescent="0.2">
      <c r="B76" s="329"/>
      <c r="C76" s="380"/>
      <c r="D76" s="380"/>
      <c r="E76" s="380"/>
      <c r="F76" s="380"/>
      <c r="G76" s="380"/>
      <c r="I76" s="227" t="s">
        <v>257</v>
      </c>
      <c r="J76" s="227" t="s">
        <v>1099</v>
      </c>
    </row>
    <row r="77" spans="2:10" s="227" customFormat="1" x14ac:dyDescent="0.2">
      <c r="B77" s="329"/>
      <c r="C77" s="380"/>
      <c r="D77" s="380"/>
      <c r="E77" s="380"/>
      <c r="F77" s="380"/>
      <c r="G77" s="380"/>
      <c r="H77" s="227" t="s">
        <v>1101</v>
      </c>
      <c r="I77" s="227" t="s">
        <v>257</v>
      </c>
      <c r="J77" s="227" t="s">
        <v>258</v>
      </c>
    </row>
    <row r="78" spans="2:10" s="227" customFormat="1" x14ac:dyDescent="0.2">
      <c r="B78" s="329"/>
      <c r="C78" s="380"/>
      <c r="D78" s="380"/>
      <c r="E78" s="380"/>
      <c r="F78" s="380"/>
      <c r="G78" s="380"/>
      <c r="H78" s="227" t="s">
        <v>1102</v>
      </c>
      <c r="I78" s="227" t="s">
        <v>1979</v>
      </c>
      <c r="J78" s="227" t="s">
        <v>252</v>
      </c>
    </row>
    <row r="79" spans="2:10" s="227" customFormat="1" x14ac:dyDescent="0.2">
      <c r="B79" s="283"/>
      <c r="C79" s="380"/>
      <c r="D79" s="380"/>
      <c r="E79" s="380"/>
      <c r="F79" s="380"/>
      <c r="G79" s="380"/>
      <c r="H79" s="227" t="s">
        <v>1103</v>
      </c>
      <c r="I79" s="227" t="s">
        <v>1979</v>
      </c>
      <c r="J79" s="227" t="s">
        <v>252</v>
      </c>
    </row>
    <row r="80" spans="2:10" s="227" customFormat="1" x14ac:dyDescent="0.2">
      <c r="B80" s="283"/>
      <c r="C80" s="380"/>
      <c r="D80" s="380"/>
      <c r="E80" s="380"/>
      <c r="F80" s="380"/>
      <c r="G80" s="380"/>
      <c r="H80" s="227" t="s">
        <v>1104</v>
      </c>
      <c r="I80" s="227" t="s">
        <v>1979</v>
      </c>
      <c r="J80" s="227" t="s">
        <v>252</v>
      </c>
    </row>
    <row r="81" spans="1:10" s="227" customFormat="1" x14ac:dyDescent="0.2">
      <c r="B81" s="283"/>
      <c r="C81" s="380"/>
      <c r="D81" s="380"/>
      <c r="E81" s="380"/>
      <c r="F81" s="380"/>
      <c r="G81" s="380"/>
      <c r="I81" s="227" t="s">
        <v>1979</v>
      </c>
      <c r="J81" s="227" t="s">
        <v>252</v>
      </c>
    </row>
    <row r="82" spans="1:10" s="227" customFormat="1" ht="13.5" customHeight="1" x14ac:dyDescent="0.2">
      <c r="B82" s="329"/>
      <c r="C82" s="380"/>
      <c r="D82" s="380"/>
      <c r="E82" s="380"/>
      <c r="G82" s="380"/>
      <c r="I82" s="227" t="s">
        <v>1979</v>
      </c>
      <c r="J82" s="227" t="s">
        <v>252</v>
      </c>
    </row>
    <row r="83" spans="1:10" s="227" customFormat="1" x14ac:dyDescent="0.2">
      <c r="B83" s="329"/>
      <c r="C83" s="380"/>
      <c r="D83" s="380"/>
      <c r="E83" s="380"/>
      <c r="G83" s="380"/>
      <c r="H83" s="227" t="s">
        <v>1105</v>
      </c>
      <c r="I83" s="227" t="s">
        <v>299</v>
      </c>
      <c r="J83" s="227" t="s">
        <v>1106</v>
      </c>
    </row>
    <row r="84" spans="1:10" s="304" customFormat="1" hidden="1" x14ac:dyDescent="0.2">
      <c r="B84" s="406"/>
      <c r="C84" s="894"/>
      <c r="D84" s="894"/>
      <c r="E84" s="894"/>
      <c r="G84" s="894"/>
      <c r="H84" s="304" t="s">
        <v>1107</v>
      </c>
      <c r="I84" s="304" t="s">
        <v>299</v>
      </c>
      <c r="J84" s="304" t="s">
        <v>1106</v>
      </c>
    </row>
    <row r="85" spans="1:10" s="304" customFormat="1" hidden="1" x14ac:dyDescent="0.2">
      <c r="A85" s="351"/>
      <c r="B85" s="406"/>
      <c r="C85" s="894"/>
      <c r="D85" s="894"/>
      <c r="E85" s="894"/>
      <c r="G85" s="894"/>
    </row>
    <row r="86" spans="1:10" s="304" customFormat="1" x14ac:dyDescent="0.2">
      <c r="A86" s="808" t="s">
        <v>831</v>
      </c>
      <c r="B86" s="406"/>
      <c r="C86" s="894"/>
      <c r="D86" s="894"/>
      <c r="E86" s="894"/>
      <c r="G86" s="894"/>
    </row>
    <row r="87" spans="1:10" s="227" customFormat="1" ht="14.25" customHeight="1" x14ac:dyDescent="0.2">
      <c r="B87" s="283"/>
      <c r="C87" s="380"/>
      <c r="D87" s="380"/>
      <c r="E87" s="380"/>
      <c r="G87" s="380"/>
      <c r="H87" s="227" t="s">
        <v>1108</v>
      </c>
      <c r="I87" s="227" t="s">
        <v>1979</v>
      </c>
      <c r="J87" s="227" t="s">
        <v>252</v>
      </c>
    </row>
    <row r="88" spans="1:10" s="227" customFormat="1" ht="14.25" customHeight="1" x14ac:dyDescent="0.2">
      <c r="B88" s="283"/>
      <c r="C88" s="380"/>
      <c r="D88" s="380"/>
      <c r="E88" s="380"/>
      <c r="G88" s="380"/>
    </row>
    <row r="89" spans="1:10" s="227" customFormat="1" x14ac:dyDescent="0.2">
      <c r="B89" s="907" t="s">
        <v>1192</v>
      </c>
      <c r="C89" s="908">
        <f>SUM(C10:C88)</f>
        <v>0</v>
      </c>
      <c r="D89" s="908">
        <f>SUM(D10:D88)</f>
        <v>0</v>
      </c>
      <c r="E89" s="908">
        <f>SUM(C89:D89)</f>
        <v>0</v>
      </c>
      <c r="F89" s="230"/>
      <c r="G89" s="908">
        <f>SUM(G10:G88)</f>
        <v>0</v>
      </c>
    </row>
    <row r="91" spans="1:10" x14ac:dyDescent="0.2">
      <c r="B91" s="145"/>
      <c r="C91" s="385"/>
      <c r="D91" s="385"/>
      <c r="E91" s="385"/>
      <c r="F91" s="385"/>
      <c r="G91" s="385"/>
    </row>
    <row r="92" spans="1:10" x14ac:dyDescent="0.2">
      <c r="C92" s="909" t="e">
        <f>SUM(C89/E89)</f>
        <v>#DIV/0!</v>
      </c>
      <c r="D92" s="909" t="e">
        <f>SUM(D89/E89)</f>
        <v>#DIV/0!</v>
      </c>
      <c r="E92" s="223"/>
      <c r="G92" s="223"/>
    </row>
    <row r="94" spans="1:10" x14ac:dyDescent="0.2">
      <c r="C94" s="223"/>
      <c r="D94" s="223"/>
      <c r="E94" s="223"/>
      <c r="G94" s="223"/>
    </row>
    <row r="96" spans="1:10" x14ac:dyDescent="0.2">
      <c r="C96" s="223"/>
      <c r="D96" s="223"/>
      <c r="E96" s="223"/>
      <c r="G96" s="223"/>
    </row>
    <row r="97" spans="3:7" x14ac:dyDescent="0.2">
      <c r="C97">
        <f>22062158-23011861</f>
        <v>-949703</v>
      </c>
    </row>
    <row r="98" spans="3:7" x14ac:dyDescent="0.2">
      <c r="C98" s="223"/>
      <c r="D98" s="223"/>
      <c r="E98" s="223"/>
      <c r="G98" s="223"/>
    </row>
    <row r="101" spans="3:7" x14ac:dyDescent="0.2">
      <c r="C101" s="223"/>
      <c r="D101" s="223"/>
      <c r="E101" s="223"/>
      <c r="G101" s="223"/>
    </row>
    <row r="103" spans="3:7" x14ac:dyDescent="0.2">
      <c r="C103" s="223"/>
      <c r="D103" s="223"/>
      <c r="E103" s="223"/>
      <c r="G103" s="223"/>
    </row>
    <row r="105" spans="3:7" x14ac:dyDescent="0.2">
      <c r="C105" s="223"/>
      <c r="D105" s="223"/>
      <c r="E105" s="223"/>
      <c r="G105" s="223"/>
    </row>
    <row r="107" spans="3:7" x14ac:dyDescent="0.2">
      <c r="C107" s="223"/>
      <c r="D107" s="223"/>
      <c r="E107" s="223"/>
      <c r="G107" s="223"/>
    </row>
    <row r="109" spans="3:7" x14ac:dyDescent="0.2">
      <c r="C109" s="223"/>
      <c r="D109" s="223"/>
      <c r="E109" s="223"/>
      <c r="G109" s="223"/>
    </row>
    <row r="111" spans="3:7" x14ac:dyDescent="0.2">
      <c r="C111" s="223"/>
      <c r="D111" s="223"/>
      <c r="E111" s="223"/>
      <c r="G111" s="223"/>
    </row>
    <row r="113" spans="3:7" x14ac:dyDescent="0.2">
      <c r="C113" s="223"/>
      <c r="D113" s="223"/>
      <c r="E113" s="223"/>
      <c r="G113" s="223"/>
    </row>
    <row r="115" spans="3:7" x14ac:dyDescent="0.2">
      <c r="C115" s="223"/>
      <c r="D115" s="223"/>
      <c r="E115" s="223"/>
      <c r="G115" s="223"/>
    </row>
    <row r="117" spans="3:7" x14ac:dyDescent="0.2">
      <c r="C117" s="223"/>
      <c r="D117" s="223"/>
      <c r="E117" s="223"/>
      <c r="G117" s="223"/>
    </row>
    <row r="120" spans="3:7" x14ac:dyDescent="0.2">
      <c r="C120" s="223"/>
      <c r="D120" s="223"/>
      <c r="E120" s="223"/>
      <c r="G120" s="223"/>
    </row>
    <row r="123" spans="3:7" x14ac:dyDescent="0.2">
      <c r="C123" s="223"/>
      <c r="D123" s="223"/>
      <c r="E123" s="223"/>
      <c r="G123" s="223"/>
    </row>
    <row r="125" spans="3:7" x14ac:dyDescent="0.2">
      <c r="C125" s="223"/>
      <c r="D125" s="223"/>
      <c r="E125" s="223"/>
      <c r="G125" s="223"/>
    </row>
    <row r="127" spans="3:7" x14ac:dyDescent="0.2">
      <c r="C127" s="223"/>
      <c r="D127" s="223"/>
      <c r="E127" s="223"/>
      <c r="G127" s="223"/>
    </row>
    <row r="129" spans="3:7" x14ac:dyDescent="0.2">
      <c r="C129" s="223"/>
      <c r="D129" s="223"/>
      <c r="E129" s="223"/>
      <c r="G129" s="223"/>
    </row>
    <row r="132" spans="3:7" x14ac:dyDescent="0.2">
      <c r="C132" s="223"/>
      <c r="D132" s="223"/>
      <c r="E132" s="223"/>
      <c r="G132" s="223"/>
    </row>
    <row r="135" spans="3:7" x14ac:dyDescent="0.2">
      <c r="C135" s="223"/>
      <c r="D135" s="223"/>
      <c r="E135" s="223"/>
      <c r="G135" s="223"/>
    </row>
    <row r="138" spans="3:7" x14ac:dyDescent="0.2">
      <c r="C138" s="223"/>
      <c r="D138" s="223"/>
      <c r="E138" s="223"/>
      <c r="G138" s="223"/>
    </row>
    <row r="141" spans="3:7" x14ac:dyDescent="0.2">
      <c r="C141" s="223"/>
      <c r="D141" s="223"/>
      <c r="E141" s="223"/>
      <c r="G141" s="223"/>
    </row>
    <row r="144" spans="3:7" x14ac:dyDescent="0.2">
      <c r="C144" s="223"/>
      <c r="D144" s="223"/>
      <c r="E144" s="223"/>
      <c r="G144" s="223"/>
    </row>
    <row r="146" spans="3:7" x14ac:dyDescent="0.2">
      <c r="C146" s="223"/>
      <c r="D146" s="223"/>
      <c r="E146" s="223"/>
      <c r="G146" s="223"/>
    </row>
    <row r="148" spans="3:7" x14ac:dyDescent="0.2">
      <c r="C148" s="223"/>
      <c r="D148" s="223"/>
      <c r="E148" s="223"/>
      <c r="G148" s="223"/>
    </row>
    <row r="150" spans="3:7" x14ac:dyDescent="0.2">
      <c r="C150" s="223"/>
      <c r="D150" s="223"/>
      <c r="E150" s="223"/>
      <c r="G150" s="223"/>
    </row>
    <row r="152" spans="3:7" x14ac:dyDescent="0.2">
      <c r="C152" s="223"/>
      <c r="D152" s="223"/>
      <c r="E152" s="223"/>
      <c r="G152" s="223"/>
    </row>
    <row r="157" spans="3:7" x14ac:dyDescent="0.2">
      <c r="C157" s="223"/>
      <c r="D157" s="223"/>
      <c r="E157" s="223"/>
      <c r="G157" s="223"/>
    </row>
    <row r="159" spans="3:7" x14ac:dyDescent="0.2">
      <c r="C159" s="223"/>
      <c r="D159" s="223"/>
      <c r="E159" s="223"/>
      <c r="G159" s="223"/>
    </row>
    <row r="163" spans="3:7" x14ac:dyDescent="0.2">
      <c r="C163" s="223"/>
      <c r="D163" s="223"/>
      <c r="E163" s="223"/>
      <c r="G163" s="223"/>
    </row>
    <row r="165" spans="3:7" x14ac:dyDescent="0.2">
      <c r="C165" s="446"/>
      <c r="D165" s="446"/>
    </row>
  </sheetData>
  <phoneticPr fontId="0" type="noConversion"/>
  <printOptions horizontalCentered="1" verticalCentered="1" gridLines="1"/>
  <pageMargins left="0" right="0" top="0" bottom="0" header="0" footer="0"/>
  <pageSetup scale="5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I50"/>
  <sheetViews>
    <sheetView workbookViewId="0">
      <selection activeCell="I5" sqref="I5"/>
    </sheetView>
  </sheetViews>
  <sheetFormatPr defaultRowHeight="12.75" x14ac:dyDescent="0.2"/>
  <cols>
    <col min="1" max="1" width="12.85546875" style="948" customWidth="1"/>
    <col min="2" max="2" width="18.7109375" style="948" bestFit="1" customWidth="1"/>
    <col min="3" max="3" width="17.42578125" style="948" customWidth="1"/>
    <col min="4" max="9" width="15.7109375" style="948" customWidth="1"/>
    <col min="10" max="16384" width="9.140625" style="948"/>
  </cols>
  <sheetData>
    <row r="1" spans="1:9" ht="18" x14ac:dyDescent="0.2">
      <c r="A1" s="981" t="s">
        <v>71</v>
      </c>
    </row>
    <row r="2" spans="1:9" ht="18" x14ac:dyDescent="0.2">
      <c r="A2" s="981" t="s">
        <v>311</v>
      </c>
    </row>
    <row r="3" spans="1:9" ht="13.5" thickBot="1" x14ac:dyDescent="0.25"/>
    <row r="4" spans="1:9" x14ac:dyDescent="0.2">
      <c r="A4" s="982"/>
      <c r="B4" s="365" t="s">
        <v>308</v>
      </c>
      <c r="C4" s="983"/>
      <c r="D4" s="983"/>
      <c r="E4" s="983"/>
      <c r="F4" s="983"/>
      <c r="G4" s="983"/>
      <c r="H4" s="983"/>
      <c r="I4" s="984"/>
    </row>
    <row r="5" spans="1:9" x14ac:dyDescent="0.2">
      <c r="A5" s="985"/>
      <c r="B5" s="367" t="s">
        <v>764</v>
      </c>
      <c r="C5" s="368"/>
      <c r="D5" s="363">
        <v>0.32374999999999998</v>
      </c>
      <c r="E5" s="363">
        <v>6.7140000000000005E-2</v>
      </c>
      <c r="F5" s="363">
        <v>0.19467999999999999</v>
      </c>
      <c r="G5" s="363">
        <v>0.2278</v>
      </c>
      <c r="H5" s="363">
        <v>0.18662999999999999</v>
      </c>
      <c r="I5" s="364">
        <v>1</v>
      </c>
    </row>
    <row r="6" spans="1:9" x14ac:dyDescent="0.2">
      <c r="A6" s="985"/>
      <c r="B6" s="986" t="s">
        <v>457</v>
      </c>
      <c r="C6" s="986" t="s">
        <v>461</v>
      </c>
      <c r="D6" s="986" t="s">
        <v>2120</v>
      </c>
      <c r="E6" s="986" t="s">
        <v>2121</v>
      </c>
      <c r="F6" s="986" t="s">
        <v>2122</v>
      </c>
      <c r="G6" s="986" t="s">
        <v>2123</v>
      </c>
      <c r="H6" s="986" t="s">
        <v>76</v>
      </c>
      <c r="I6" s="987" t="s">
        <v>1192</v>
      </c>
    </row>
    <row r="7" spans="1:9" x14ac:dyDescent="0.2">
      <c r="A7" s="985"/>
      <c r="B7" s="988"/>
      <c r="C7" s="988"/>
      <c r="D7" s="988"/>
      <c r="E7" s="988"/>
      <c r="F7" s="988"/>
      <c r="G7" s="988"/>
      <c r="H7" s="988"/>
      <c r="I7" s="989"/>
    </row>
    <row r="8" spans="1:9" x14ac:dyDescent="0.2">
      <c r="A8" s="990" t="s">
        <v>309</v>
      </c>
      <c r="B8" s="991">
        <v>4470.0060000000003</v>
      </c>
      <c r="C8" s="992">
        <v>0</v>
      </c>
      <c r="D8" s="992">
        <v>0</v>
      </c>
      <c r="E8" s="992">
        <v>0</v>
      </c>
      <c r="F8" s="992">
        <v>0</v>
      </c>
      <c r="G8" s="992">
        <v>0</v>
      </c>
      <c r="H8" s="992">
        <v>0</v>
      </c>
      <c r="I8" s="993">
        <v>0</v>
      </c>
    </row>
    <row r="9" spans="1:9" x14ac:dyDescent="0.2">
      <c r="A9" s="990" t="s">
        <v>310</v>
      </c>
      <c r="B9" s="991">
        <v>4470.0060000000003</v>
      </c>
      <c r="C9" s="994">
        <v>0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5">
        <v>0</v>
      </c>
    </row>
    <row r="10" spans="1:9" ht="13.5" thickBot="1" x14ac:dyDescent="0.25">
      <c r="A10" s="996"/>
      <c r="B10" s="997" t="s">
        <v>1192</v>
      </c>
      <c r="C10" s="998">
        <v>0</v>
      </c>
      <c r="D10" s="998">
        <v>0</v>
      </c>
      <c r="E10" s="998">
        <v>0</v>
      </c>
      <c r="F10" s="998">
        <v>0</v>
      </c>
      <c r="G10" s="998">
        <v>0</v>
      </c>
      <c r="H10" s="998">
        <v>0</v>
      </c>
      <c r="I10" s="999">
        <v>0</v>
      </c>
    </row>
    <row r="12" spans="1:9" ht="13.5" thickBot="1" x14ac:dyDescent="0.25"/>
    <row r="13" spans="1:9" x14ac:dyDescent="0.2">
      <c r="A13" s="982"/>
      <c r="B13" s="365" t="s">
        <v>517</v>
      </c>
      <c r="C13" s="983"/>
      <c r="D13" s="983"/>
      <c r="E13" s="983"/>
      <c r="F13" s="983"/>
      <c r="G13" s="983"/>
      <c r="H13" s="983"/>
      <c r="I13" s="984"/>
    </row>
    <row r="14" spans="1:9" x14ac:dyDescent="0.2">
      <c r="A14" s="985"/>
      <c r="B14" s="367" t="s">
        <v>518</v>
      </c>
      <c r="C14" s="988"/>
      <c r="D14" s="363">
        <v>0.32374999999999998</v>
      </c>
      <c r="E14" s="363">
        <v>6.7140000000000005E-2</v>
      </c>
      <c r="F14" s="363">
        <v>0.19467999999999999</v>
      </c>
      <c r="G14" s="363">
        <v>0.2278</v>
      </c>
      <c r="H14" s="363">
        <v>0.18662999999999999</v>
      </c>
      <c r="I14" s="364">
        <v>1</v>
      </c>
    </row>
    <row r="15" spans="1:9" x14ac:dyDescent="0.2">
      <c r="A15" s="985"/>
      <c r="B15" s="986" t="s">
        <v>457</v>
      </c>
      <c r="C15" s="986" t="s">
        <v>461</v>
      </c>
      <c r="D15" s="986" t="s">
        <v>2120</v>
      </c>
      <c r="E15" s="986" t="s">
        <v>2121</v>
      </c>
      <c r="F15" s="986" t="s">
        <v>2122</v>
      </c>
      <c r="G15" s="986" t="s">
        <v>2123</v>
      </c>
      <c r="H15" s="986" t="s">
        <v>76</v>
      </c>
      <c r="I15" s="987" t="s">
        <v>1192</v>
      </c>
    </row>
    <row r="16" spans="1:9" x14ac:dyDescent="0.2">
      <c r="A16" s="985"/>
      <c r="B16" s="988"/>
      <c r="C16" s="988"/>
      <c r="D16" s="988"/>
      <c r="E16" s="988"/>
      <c r="F16" s="988"/>
      <c r="G16" s="988"/>
      <c r="H16" s="988"/>
      <c r="I16" s="989"/>
    </row>
    <row r="17" spans="1:9" x14ac:dyDescent="0.2">
      <c r="A17" s="990" t="s">
        <v>309</v>
      </c>
      <c r="B17" s="991">
        <v>4470.0060000000003</v>
      </c>
      <c r="C17" s="992">
        <v>0</v>
      </c>
      <c r="D17" s="992">
        <v>0</v>
      </c>
      <c r="E17" s="992">
        <v>0</v>
      </c>
      <c r="F17" s="992">
        <v>0</v>
      </c>
      <c r="G17" s="992">
        <v>0</v>
      </c>
      <c r="H17" s="992">
        <v>0</v>
      </c>
      <c r="I17" s="993">
        <v>0</v>
      </c>
    </row>
    <row r="18" spans="1:9" x14ac:dyDescent="0.2">
      <c r="A18" s="990" t="s">
        <v>310</v>
      </c>
      <c r="B18" s="991">
        <v>4470.0060000000003</v>
      </c>
      <c r="C18" s="994">
        <v>0</v>
      </c>
      <c r="D18" s="994">
        <v>0</v>
      </c>
      <c r="E18" s="994">
        <v>0</v>
      </c>
      <c r="F18" s="994">
        <v>0</v>
      </c>
      <c r="G18" s="994">
        <v>0</v>
      </c>
      <c r="H18" s="994">
        <v>0</v>
      </c>
      <c r="I18" s="995">
        <v>0</v>
      </c>
    </row>
    <row r="19" spans="1:9" ht="13.5" thickBot="1" x14ac:dyDescent="0.25">
      <c r="A19" s="1000"/>
      <c r="B19" s="997" t="s">
        <v>1192</v>
      </c>
      <c r="C19" s="998">
        <v>0</v>
      </c>
      <c r="D19" s="998">
        <v>0</v>
      </c>
      <c r="E19" s="998">
        <v>0</v>
      </c>
      <c r="F19" s="998">
        <v>0</v>
      </c>
      <c r="G19" s="998">
        <v>0</v>
      </c>
      <c r="H19" s="998">
        <v>0</v>
      </c>
      <c r="I19" s="999">
        <v>0</v>
      </c>
    </row>
    <row r="20" spans="1:9" x14ac:dyDescent="0.2">
      <c r="A20" s="145"/>
    </row>
    <row r="21" spans="1:9" ht="13.5" thickBot="1" x14ac:dyDescent="0.25">
      <c r="A21" s="145"/>
    </row>
    <row r="22" spans="1:9" x14ac:dyDescent="0.2">
      <c r="A22" s="982"/>
      <c r="B22" s="365" t="s">
        <v>313</v>
      </c>
      <c r="C22" s="983"/>
      <c r="D22" s="983"/>
      <c r="E22" s="983"/>
      <c r="F22" s="983"/>
      <c r="G22" s="983"/>
      <c r="H22" s="983"/>
      <c r="I22" s="984"/>
    </row>
    <row r="23" spans="1:9" x14ac:dyDescent="0.2">
      <c r="A23" s="985"/>
      <c r="B23" s="367" t="s">
        <v>518</v>
      </c>
      <c r="C23" s="988"/>
      <c r="D23" s="988"/>
      <c r="E23" s="988"/>
      <c r="F23" s="988"/>
      <c r="G23" s="988"/>
      <c r="H23" s="988"/>
      <c r="I23" s="989"/>
    </row>
    <row r="24" spans="1:9" x14ac:dyDescent="0.2">
      <c r="A24" s="985"/>
      <c r="B24" s="367" t="s">
        <v>314</v>
      </c>
      <c r="C24" s="988"/>
      <c r="D24" s="363">
        <v>0.32374999999999998</v>
      </c>
      <c r="E24" s="363">
        <v>6.7140000000000005E-2</v>
      </c>
      <c r="F24" s="363">
        <v>0.19467999999999999</v>
      </c>
      <c r="G24" s="363">
        <v>0.2278</v>
      </c>
      <c r="H24" s="363">
        <v>0.18662999999999999</v>
      </c>
      <c r="I24" s="364">
        <v>1</v>
      </c>
    </row>
    <row r="25" spans="1:9" x14ac:dyDescent="0.2">
      <c r="A25" s="985"/>
      <c r="B25" s="986" t="s">
        <v>457</v>
      </c>
      <c r="C25" s="986" t="s">
        <v>461</v>
      </c>
      <c r="D25" s="986" t="s">
        <v>2120</v>
      </c>
      <c r="E25" s="986" t="s">
        <v>2121</v>
      </c>
      <c r="F25" s="986" t="s">
        <v>2122</v>
      </c>
      <c r="G25" s="986" t="s">
        <v>2123</v>
      </c>
      <c r="H25" s="986" t="s">
        <v>76</v>
      </c>
      <c r="I25" s="987" t="s">
        <v>1192</v>
      </c>
    </row>
    <row r="26" spans="1:9" x14ac:dyDescent="0.2">
      <c r="A26" s="985"/>
      <c r="B26" s="988"/>
      <c r="C26" s="988"/>
      <c r="D26" s="988"/>
      <c r="E26" s="988"/>
      <c r="F26" s="988"/>
      <c r="G26" s="988"/>
      <c r="H26" s="988"/>
      <c r="I26" s="989"/>
    </row>
    <row r="27" spans="1:9" x14ac:dyDescent="0.2">
      <c r="A27" s="990" t="s">
        <v>309</v>
      </c>
      <c r="B27" s="991">
        <v>4470.0060000000003</v>
      </c>
      <c r="C27" s="992">
        <v>0</v>
      </c>
      <c r="D27" s="992">
        <v>0</v>
      </c>
      <c r="E27" s="992">
        <v>0</v>
      </c>
      <c r="F27" s="992">
        <v>0</v>
      </c>
      <c r="G27" s="992">
        <v>0</v>
      </c>
      <c r="H27" s="992">
        <v>0</v>
      </c>
      <c r="I27" s="993">
        <v>0</v>
      </c>
    </row>
    <row r="28" spans="1:9" x14ac:dyDescent="0.2">
      <c r="A28" s="990" t="s">
        <v>310</v>
      </c>
      <c r="B28" s="991">
        <v>4470.0060000000003</v>
      </c>
      <c r="C28" s="994">
        <v>0</v>
      </c>
      <c r="D28" s="994">
        <v>0</v>
      </c>
      <c r="E28" s="994">
        <v>0</v>
      </c>
      <c r="F28" s="994">
        <v>0</v>
      </c>
      <c r="G28" s="994">
        <v>0</v>
      </c>
      <c r="H28" s="994">
        <v>0</v>
      </c>
      <c r="I28" s="995">
        <v>0</v>
      </c>
    </row>
    <row r="29" spans="1:9" ht="13.5" thickBot="1" x14ac:dyDescent="0.25">
      <c r="A29" s="1000"/>
      <c r="B29" s="997" t="s">
        <v>1192</v>
      </c>
      <c r="C29" s="998">
        <v>0</v>
      </c>
      <c r="D29" s="998">
        <v>0</v>
      </c>
      <c r="E29" s="998">
        <v>0</v>
      </c>
      <c r="F29" s="998">
        <v>0</v>
      </c>
      <c r="G29" s="998">
        <v>0</v>
      </c>
      <c r="H29" s="998">
        <v>0</v>
      </c>
      <c r="I29" s="999">
        <v>0</v>
      </c>
    </row>
    <row r="30" spans="1:9" x14ac:dyDescent="0.2">
      <c r="A30" s="145"/>
    </row>
    <row r="31" spans="1:9" x14ac:dyDescent="0.2">
      <c r="A31" s="145"/>
    </row>
    <row r="32" spans="1:9" ht="13.5" thickBot="1" x14ac:dyDescent="0.25"/>
    <row r="33" spans="1:9" x14ac:dyDescent="0.2">
      <c r="A33" s="982"/>
      <c r="B33" s="365" t="s">
        <v>1534</v>
      </c>
      <c r="C33" s="983"/>
      <c r="D33" s="983"/>
      <c r="E33" s="983"/>
      <c r="F33" s="983"/>
      <c r="G33" s="983"/>
      <c r="H33" s="983"/>
      <c r="I33" s="984"/>
    </row>
    <row r="34" spans="1:9" x14ac:dyDescent="0.2">
      <c r="A34" s="985"/>
      <c r="B34" s="367" t="s">
        <v>765</v>
      </c>
      <c r="C34" s="988"/>
      <c r="D34" s="363">
        <v>0.32374999999999998</v>
      </c>
      <c r="E34" s="363">
        <v>6.7140000000000005E-2</v>
      </c>
      <c r="F34" s="363">
        <v>0.19467999999999999</v>
      </c>
      <c r="G34" s="363">
        <v>0.2278</v>
      </c>
      <c r="H34" s="363">
        <v>0.18662999999999999</v>
      </c>
      <c r="I34" s="364">
        <v>1</v>
      </c>
    </row>
    <row r="35" spans="1:9" x14ac:dyDescent="0.2">
      <c r="A35" s="985"/>
      <c r="B35" s="986" t="s">
        <v>457</v>
      </c>
      <c r="C35" s="986" t="s">
        <v>461</v>
      </c>
      <c r="D35" s="986" t="s">
        <v>2120</v>
      </c>
      <c r="E35" s="986" t="s">
        <v>2121</v>
      </c>
      <c r="F35" s="986" t="s">
        <v>2122</v>
      </c>
      <c r="G35" s="986" t="s">
        <v>2123</v>
      </c>
      <c r="H35" s="986" t="s">
        <v>76</v>
      </c>
      <c r="I35" s="987" t="s">
        <v>1192</v>
      </c>
    </row>
    <row r="36" spans="1:9" x14ac:dyDescent="0.2">
      <c r="A36" s="985"/>
      <c r="B36" s="988"/>
      <c r="C36" s="988"/>
      <c r="D36" s="988"/>
      <c r="E36" s="988"/>
      <c r="F36" s="988"/>
      <c r="G36" s="988"/>
      <c r="H36" s="988"/>
      <c r="I36" s="989"/>
    </row>
    <row r="37" spans="1:9" x14ac:dyDescent="0.2">
      <c r="A37" s="990" t="s">
        <v>309</v>
      </c>
      <c r="B37" s="991">
        <v>4470.0060000000003</v>
      </c>
      <c r="C37" s="992">
        <v>0</v>
      </c>
      <c r="D37" s="992">
        <v>0</v>
      </c>
      <c r="E37" s="992">
        <v>0</v>
      </c>
      <c r="F37" s="992">
        <v>0</v>
      </c>
      <c r="G37" s="992">
        <v>0</v>
      </c>
      <c r="H37" s="992">
        <v>0</v>
      </c>
      <c r="I37" s="993">
        <v>0</v>
      </c>
    </row>
    <row r="38" spans="1:9" x14ac:dyDescent="0.2">
      <c r="A38" s="990" t="s">
        <v>310</v>
      </c>
      <c r="B38" s="991">
        <v>4470.0060000000003</v>
      </c>
      <c r="C38" s="994">
        <v>0</v>
      </c>
      <c r="D38" s="994">
        <v>0</v>
      </c>
      <c r="E38" s="994">
        <v>0</v>
      </c>
      <c r="F38" s="994">
        <v>0</v>
      </c>
      <c r="G38" s="994">
        <v>0</v>
      </c>
      <c r="H38" s="994">
        <v>0</v>
      </c>
      <c r="I38" s="995">
        <v>0</v>
      </c>
    </row>
    <row r="39" spans="1:9" ht="13.5" thickBot="1" x14ac:dyDescent="0.25">
      <c r="A39" s="996"/>
      <c r="B39" s="997" t="s">
        <v>1192</v>
      </c>
      <c r="C39" s="998">
        <v>0</v>
      </c>
      <c r="D39" s="998">
        <v>0</v>
      </c>
      <c r="E39" s="998">
        <v>0</v>
      </c>
      <c r="F39" s="998">
        <v>0</v>
      </c>
      <c r="G39" s="998">
        <v>0</v>
      </c>
      <c r="H39" s="998">
        <v>0</v>
      </c>
      <c r="I39" s="999">
        <v>0</v>
      </c>
    </row>
    <row r="40" spans="1:9" x14ac:dyDescent="0.2">
      <c r="B40" s="991"/>
      <c r="C40" s="992"/>
      <c r="D40" s="992"/>
      <c r="E40" s="992"/>
      <c r="F40" s="992"/>
      <c r="G40" s="992"/>
      <c r="H40" s="992"/>
      <c r="I40" s="992"/>
    </row>
    <row r="41" spans="1:9" ht="13.5" thickBot="1" x14ac:dyDescent="0.25">
      <c r="A41" s="1014"/>
      <c r="B41" s="1014"/>
      <c r="C41" s="1014"/>
      <c r="D41" s="1014"/>
      <c r="E41" s="1014"/>
      <c r="F41" s="1014"/>
      <c r="G41" s="1014"/>
      <c r="H41" s="1014"/>
      <c r="I41" s="1014"/>
    </row>
    <row r="43" spans="1:9" ht="13.5" thickBot="1" x14ac:dyDescent="0.25"/>
    <row r="44" spans="1:9" x14ac:dyDescent="0.2">
      <c r="A44" s="1015"/>
      <c r="B44" s="365" t="s">
        <v>517</v>
      </c>
      <c r="C44" s="983"/>
      <c r="D44" s="983"/>
      <c r="E44" s="983"/>
      <c r="F44" s="983"/>
      <c r="G44" s="983"/>
      <c r="H44" s="984"/>
      <c r="I44" s="988"/>
    </row>
    <row r="45" spans="1:9" x14ac:dyDescent="0.2">
      <c r="A45" s="1016"/>
      <c r="B45" s="367" t="s">
        <v>72</v>
      </c>
      <c r="C45" s="988"/>
      <c r="D45" s="363">
        <v>0</v>
      </c>
      <c r="E45" s="363">
        <v>0.45491999999999999</v>
      </c>
      <c r="F45" s="363">
        <v>0.54508000000000001</v>
      </c>
      <c r="G45" s="363">
        <v>0</v>
      </c>
      <c r="H45" s="364">
        <v>1</v>
      </c>
      <c r="I45" s="988"/>
    </row>
    <row r="46" spans="1:9" x14ac:dyDescent="0.2">
      <c r="A46" s="985"/>
      <c r="B46" s="986" t="s">
        <v>457</v>
      </c>
      <c r="C46" s="986" t="s">
        <v>461</v>
      </c>
      <c r="D46" s="986" t="s">
        <v>1545</v>
      </c>
      <c r="E46" s="986" t="s">
        <v>1543</v>
      </c>
      <c r="F46" s="986" t="s">
        <v>519</v>
      </c>
      <c r="G46" s="986" t="s">
        <v>1546</v>
      </c>
      <c r="H46" s="987" t="s">
        <v>1192</v>
      </c>
      <c r="I46" s="988"/>
    </row>
    <row r="47" spans="1:9" x14ac:dyDescent="0.2">
      <c r="A47" s="985"/>
      <c r="B47" s="988"/>
      <c r="C47" s="988"/>
      <c r="D47" s="988"/>
      <c r="E47" s="988"/>
      <c r="F47" s="988"/>
      <c r="G47" s="988"/>
      <c r="H47" s="989"/>
      <c r="I47" s="988"/>
    </row>
    <row r="48" spans="1:9" x14ac:dyDescent="0.2">
      <c r="A48" s="990" t="s">
        <v>309</v>
      </c>
      <c r="B48" s="991">
        <v>4470.0060000000003</v>
      </c>
      <c r="C48" s="992">
        <v>0</v>
      </c>
      <c r="D48" s="992">
        <v>0</v>
      </c>
      <c r="E48" s="992">
        <v>0</v>
      </c>
      <c r="F48" s="992">
        <v>0</v>
      </c>
      <c r="G48" s="992">
        <v>0</v>
      </c>
      <c r="H48" s="993">
        <v>0</v>
      </c>
      <c r="I48" s="988"/>
    </row>
    <row r="49" spans="1:8" x14ac:dyDescent="0.2">
      <c r="A49" s="990" t="s">
        <v>310</v>
      </c>
      <c r="B49" s="991">
        <v>4470.0060000000003</v>
      </c>
      <c r="C49" s="994">
        <v>0</v>
      </c>
      <c r="D49" s="994">
        <v>0</v>
      </c>
      <c r="E49" s="994">
        <v>0</v>
      </c>
      <c r="F49" s="994">
        <v>0</v>
      </c>
      <c r="G49" s="994">
        <v>0</v>
      </c>
      <c r="H49" s="995">
        <v>0</v>
      </c>
    </row>
    <row r="50" spans="1:8" ht="13.5" thickBot="1" x14ac:dyDescent="0.25">
      <c r="A50" s="996"/>
      <c r="B50" s="997" t="s">
        <v>1192</v>
      </c>
      <c r="C50" s="998">
        <v>0</v>
      </c>
      <c r="D50" s="998">
        <v>0</v>
      </c>
      <c r="E50" s="998">
        <v>0</v>
      </c>
      <c r="F50" s="998">
        <v>0</v>
      </c>
      <c r="G50" s="998">
        <v>0</v>
      </c>
      <c r="H50" s="999">
        <v>0</v>
      </c>
    </row>
  </sheetData>
  <phoneticPr fontId="0" type="noConversion"/>
  <pageMargins left="0.75" right="0.75" top="0.5" bottom="0.5" header="0.5" footer="0.5"/>
  <pageSetup scale="84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I50"/>
  <sheetViews>
    <sheetView workbookViewId="0">
      <selection activeCell="I14" sqref="I14"/>
    </sheetView>
  </sheetViews>
  <sheetFormatPr defaultRowHeight="12.75" x14ac:dyDescent="0.2"/>
  <cols>
    <col min="1" max="1" width="12.85546875" style="948" customWidth="1"/>
    <col min="2" max="2" width="18.140625" style="948" customWidth="1"/>
    <col min="3" max="3" width="17.42578125" style="948" customWidth="1"/>
    <col min="4" max="9" width="15.7109375" style="948" customWidth="1"/>
    <col min="10" max="16384" width="9.140625" style="948"/>
  </cols>
  <sheetData>
    <row r="1" spans="1:9" ht="18" x14ac:dyDescent="0.2">
      <c r="A1" s="981" t="s">
        <v>73</v>
      </c>
    </row>
    <row r="2" spans="1:9" ht="18" x14ac:dyDescent="0.2">
      <c r="A2" s="981" t="s">
        <v>312</v>
      </c>
    </row>
    <row r="3" spans="1:9" ht="13.5" thickBot="1" x14ac:dyDescent="0.25"/>
    <row r="4" spans="1:9" x14ac:dyDescent="0.2">
      <c r="A4" s="982"/>
      <c r="B4" s="365" t="s">
        <v>308</v>
      </c>
      <c r="C4" s="983"/>
      <c r="D4" s="983"/>
      <c r="E4" s="983"/>
      <c r="F4" s="983"/>
      <c r="G4" s="983"/>
      <c r="H4" s="983"/>
      <c r="I4" s="984"/>
    </row>
    <row r="5" spans="1:9" x14ac:dyDescent="0.2">
      <c r="A5" s="985"/>
      <c r="B5" s="367" t="s">
        <v>764</v>
      </c>
      <c r="C5" s="368"/>
      <c r="D5" s="363">
        <v>0.32374999999999998</v>
      </c>
      <c r="E5" s="363">
        <v>6.7140000000000005E-2</v>
      </c>
      <c r="F5" s="363">
        <v>0.19467999999999999</v>
      </c>
      <c r="G5" s="363">
        <v>0.2278</v>
      </c>
      <c r="H5" s="363">
        <v>0.18662999999999999</v>
      </c>
      <c r="I5" s="364">
        <v>1</v>
      </c>
    </row>
    <row r="6" spans="1:9" x14ac:dyDescent="0.2">
      <c r="A6" s="985"/>
      <c r="B6" s="986" t="s">
        <v>457</v>
      </c>
      <c r="C6" s="986" t="s">
        <v>461</v>
      </c>
      <c r="D6" s="986" t="s">
        <v>2120</v>
      </c>
      <c r="E6" s="986" t="s">
        <v>2121</v>
      </c>
      <c r="F6" s="986" t="s">
        <v>2122</v>
      </c>
      <c r="G6" s="986" t="s">
        <v>2123</v>
      </c>
      <c r="H6" s="986" t="s">
        <v>76</v>
      </c>
      <c r="I6" s="987" t="s">
        <v>1192</v>
      </c>
    </row>
    <row r="7" spans="1:9" x14ac:dyDescent="0.2">
      <c r="A7" s="985"/>
      <c r="B7" s="988"/>
      <c r="C7" s="988"/>
      <c r="D7" s="988"/>
      <c r="E7" s="988"/>
      <c r="F7" s="988"/>
      <c r="G7" s="988"/>
      <c r="H7" s="988"/>
      <c r="I7" s="989"/>
    </row>
    <row r="8" spans="1:9" x14ac:dyDescent="0.2">
      <c r="A8" s="990" t="s">
        <v>309</v>
      </c>
      <c r="B8" s="991">
        <v>4470.01</v>
      </c>
      <c r="C8" s="992">
        <v>0</v>
      </c>
      <c r="D8" s="992">
        <v>0</v>
      </c>
      <c r="E8" s="992">
        <v>0</v>
      </c>
      <c r="F8" s="992">
        <v>0</v>
      </c>
      <c r="G8" s="992">
        <v>0</v>
      </c>
      <c r="H8" s="992">
        <v>0</v>
      </c>
      <c r="I8" s="993">
        <v>0</v>
      </c>
    </row>
    <row r="9" spans="1:9" x14ac:dyDescent="0.2">
      <c r="A9" s="990" t="s">
        <v>310</v>
      </c>
      <c r="B9" s="991">
        <v>4470.01</v>
      </c>
      <c r="C9" s="994">
        <v>0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5">
        <v>0</v>
      </c>
    </row>
    <row r="10" spans="1:9" ht="13.5" thickBot="1" x14ac:dyDescent="0.25">
      <c r="A10" s="996"/>
      <c r="B10" s="997" t="s">
        <v>1192</v>
      </c>
      <c r="C10" s="998">
        <v>0</v>
      </c>
      <c r="D10" s="998">
        <v>0</v>
      </c>
      <c r="E10" s="998">
        <v>0</v>
      </c>
      <c r="F10" s="998">
        <v>0</v>
      </c>
      <c r="G10" s="998">
        <v>0</v>
      </c>
      <c r="H10" s="998">
        <v>0</v>
      </c>
      <c r="I10" s="999">
        <v>0</v>
      </c>
    </row>
    <row r="12" spans="1:9" ht="13.5" thickBot="1" x14ac:dyDescent="0.25"/>
    <row r="13" spans="1:9" x14ac:dyDescent="0.2">
      <c r="A13" s="982"/>
      <c r="B13" s="365" t="s">
        <v>517</v>
      </c>
      <c r="C13" s="983"/>
      <c r="D13" s="983"/>
      <c r="E13" s="983"/>
      <c r="F13" s="983"/>
      <c r="G13" s="983"/>
      <c r="H13" s="983"/>
      <c r="I13" s="984"/>
    </row>
    <row r="14" spans="1:9" x14ac:dyDescent="0.2">
      <c r="A14" s="985"/>
      <c r="B14" s="367" t="s">
        <v>518</v>
      </c>
      <c r="C14" s="988"/>
      <c r="D14" s="363">
        <v>0.32374999999999998</v>
      </c>
      <c r="E14" s="363">
        <v>6.7140000000000005E-2</v>
      </c>
      <c r="F14" s="363">
        <v>0.19467999999999999</v>
      </c>
      <c r="G14" s="363">
        <v>0.2278</v>
      </c>
      <c r="H14" s="363">
        <v>0.18662999999999999</v>
      </c>
      <c r="I14" s="364">
        <f>SUM(D14:H14)</f>
        <v>0.99999999999999989</v>
      </c>
    </row>
    <row r="15" spans="1:9" x14ac:dyDescent="0.2">
      <c r="A15" s="985"/>
      <c r="B15" s="986" t="s">
        <v>457</v>
      </c>
      <c r="C15" s="986" t="s">
        <v>461</v>
      </c>
      <c r="D15" s="986" t="s">
        <v>2120</v>
      </c>
      <c r="E15" s="986" t="s">
        <v>2121</v>
      </c>
      <c r="F15" s="986" t="s">
        <v>2122</v>
      </c>
      <c r="G15" s="986" t="s">
        <v>2123</v>
      </c>
      <c r="H15" s="986" t="s">
        <v>76</v>
      </c>
      <c r="I15" s="987" t="s">
        <v>1192</v>
      </c>
    </row>
    <row r="16" spans="1:9" x14ac:dyDescent="0.2">
      <c r="A16" s="985"/>
      <c r="B16" s="988"/>
      <c r="C16" s="988"/>
      <c r="D16" s="988"/>
      <c r="E16" s="988"/>
      <c r="F16" s="988"/>
      <c r="G16" s="988"/>
      <c r="H16" s="988"/>
      <c r="I16" s="989"/>
    </row>
    <row r="17" spans="1:9" x14ac:dyDescent="0.2">
      <c r="A17" s="990" t="s">
        <v>309</v>
      </c>
      <c r="B17" s="991">
        <v>4470.01</v>
      </c>
      <c r="C17" s="992">
        <v>0</v>
      </c>
      <c r="D17" s="992">
        <v>0</v>
      </c>
      <c r="E17" s="992">
        <v>0</v>
      </c>
      <c r="F17" s="992">
        <v>0</v>
      </c>
      <c r="G17" s="992">
        <v>0</v>
      </c>
      <c r="H17" s="992">
        <v>0</v>
      </c>
      <c r="I17" s="993">
        <v>0</v>
      </c>
    </row>
    <row r="18" spans="1:9" x14ac:dyDescent="0.2">
      <c r="A18" s="990" t="s">
        <v>310</v>
      </c>
      <c r="B18" s="991">
        <v>4470.01</v>
      </c>
      <c r="C18" s="994">
        <v>0</v>
      </c>
      <c r="D18" s="994">
        <v>0</v>
      </c>
      <c r="E18" s="994">
        <v>0</v>
      </c>
      <c r="F18" s="994">
        <v>0</v>
      </c>
      <c r="G18" s="994">
        <v>0</v>
      </c>
      <c r="H18" s="994">
        <v>0</v>
      </c>
      <c r="I18" s="995">
        <v>0</v>
      </c>
    </row>
    <row r="19" spans="1:9" ht="13.5" thickBot="1" x14ac:dyDescent="0.25">
      <c r="A19" s="1000"/>
      <c r="B19" s="997" t="s">
        <v>1192</v>
      </c>
      <c r="C19" s="998">
        <v>0</v>
      </c>
      <c r="D19" s="998">
        <v>0</v>
      </c>
      <c r="E19" s="998">
        <v>0</v>
      </c>
      <c r="F19" s="998">
        <v>0</v>
      </c>
      <c r="G19" s="998">
        <v>0</v>
      </c>
      <c r="H19" s="998">
        <v>0</v>
      </c>
      <c r="I19" s="999">
        <v>0</v>
      </c>
    </row>
    <row r="20" spans="1:9" x14ac:dyDescent="0.2">
      <c r="A20" s="145"/>
    </row>
    <row r="21" spans="1:9" ht="13.5" thickBot="1" x14ac:dyDescent="0.25">
      <c r="A21" s="145"/>
    </row>
    <row r="22" spans="1:9" x14ac:dyDescent="0.2">
      <c r="A22" s="982"/>
      <c r="B22" s="365" t="s">
        <v>313</v>
      </c>
      <c r="C22" s="983"/>
      <c r="D22" s="983"/>
      <c r="E22" s="983"/>
      <c r="F22" s="983"/>
      <c r="G22" s="983"/>
      <c r="H22" s="983"/>
      <c r="I22" s="984"/>
    </row>
    <row r="23" spans="1:9" x14ac:dyDescent="0.2">
      <c r="A23" s="985"/>
      <c r="B23" s="367" t="s">
        <v>518</v>
      </c>
      <c r="C23" s="988"/>
      <c r="D23" s="988"/>
      <c r="E23" s="988"/>
      <c r="F23" s="988"/>
      <c r="G23" s="988"/>
      <c r="H23" s="988"/>
      <c r="I23" s="989"/>
    </row>
    <row r="24" spans="1:9" x14ac:dyDescent="0.2">
      <c r="A24" s="985"/>
      <c r="B24" s="367" t="s">
        <v>314</v>
      </c>
      <c r="C24" s="988"/>
      <c r="D24" s="363">
        <v>0.32374999999999998</v>
      </c>
      <c r="E24" s="363">
        <v>6.7140000000000005E-2</v>
      </c>
      <c r="F24" s="363">
        <v>0.19467999999999999</v>
      </c>
      <c r="G24" s="363">
        <v>0.2278</v>
      </c>
      <c r="H24" s="363">
        <v>0.18662999999999999</v>
      </c>
      <c r="I24" s="364">
        <f>SUM(D24:H24)</f>
        <v>0.99999999999999989</v>
      </c>
    </row>
    <row r="25" spans="1:9" x14ac:dyDescent="0.2">
      <c r="A25" s="985"/>
      <c r="B25" s="986" t="s">
        <v>457</v>
      </c>
      <c r="C25" s="986" t="s">
        <v>461</v>
      </c>
      <c r="D25" s="986" t="s">
        <v>2120</v>
      </c>
      <c r="E25" s="986" t="s">
        <v>2121</v>
      </c>
      <c r="F25" s="986" t="s">
        <v>2122</v>
      </c>
      <c r="G25" s="986" t="s">
        <v>2123</v>
      </c>
      <c r="H25" s="986" t="s">
        <v>76</v>
      </c>
      <c r="I25" s="987" t="s">
        <v>1192</v>
      </c>
    </row>
    <row r="26" spans="1:9" x14ac:dyDescent="0.2">
      <c r="A26" s="985"/>
      <c r="B26" s="988"/>
      <c r="C26" s="988"/>
      <c r="D26" s="988"/>
      <c r="E26" s="988"/>
      <c r="F26" s="988"/>
      <c r="G26" s="988"/>
      <c r="H26" s="988"/>
      <c r="I26" s="989"/>
    </row>
    <row r="27" spans="1:9" x14ac:dyDescent="0.2">
      <c r="A27" s="990" t="s">
        <v>309</v>
      </c>
      <c r="B27" s="991">
        <v>4470.01</v>
      </c>
      <c r="C27" s="992">
        <v>0</v>
      </c>
      <c r="D27" s="992">
        <v>0</v>
      </c>
      <c r="E27" s="992">
        <v>0</v>
      </c>
      <c r="F27" s="992">
        <v>0</v>
      </c>
      <c r="G27" s="992">
        <v>0</v>
      </c>
      <c r="H27" s="992">
        <v>0</v>
      </c>
      <c r="I27" s="993">
        <v>0</v>
      </c>
    </row>
    <row r="28" spans="1:9" x14ac:dyDescent="0.2">
      <c r="A28" s="990" t="s">
        <v>310</v>
      </c>
      <c r="B28" s="991">
        <v>4470.01</v>
      </c>
      <c r="C28" s="994">
        <v>0</v>
      </c>
      <c r="D28" s="994">
        <v>0</v>
      </c>
      <c r="E28" s="994">
        <v>0</v>
      </c>
      <c r="F28" s="994">
        <v>0</v>
      </c>
      <c r="G28" s="994">
        <v>0</v>
      </c>
      <c r="H28" s="994">
        <v>0</v>
      </c>
      <c r="I28" s="995">
        <v>0</v>
      </c>
    </row>
    <row r="29" spans="1:9" ht="13.5" thickBot="1" x14ac:dyDescent="0.25">
      <c r="A29" s="1000"/>
      <c r="B29" s="997" t="s">
        <v>1192</v>
      </c>
      <c r="C29" s="998">
        <v>0</v>
      </c>
      <c r="D29" s="998">
        <v>0</v>
      </c>
      <c r="E29" s="998">
        <v>0</v>
      </c>
      <c r="F29" s="998">
        <v>0</v>
      </c>
      <c r="G29" s="998">
        <v>0</v>
      </c>
      <c r="H29" s="998">
        <v>0</v>
      </c>
      <c r="I29" s="999">
        <v>0</v>
      </c>
    </row>
    <row r="30" spans="1:9" x14ac:dyDescent="0.2">
      <c r="A30" s="145"/>
    </row>
    <row r="31" spans="1:9" x14ac:dyDescent="0.2">
      <c r="A31" s="145"/>
    </row>
    <row r="32" spans="1:9" ht="13.5" thickBot="1" x14ac:dyDescent="0.25"/>
    <row r="33" spans="1:9" x14ac:dyDescent="0.2">
      <c r="A33" s="982"/>
      <c r="B33" s="365" t="s">
        <v>1534</v>
      </c>
      <c r="C33" s="983"/>
      <c r="D33" s="983"/>
      <c r="E33" s="983"/>
      <c r="F33" s="983"/>
      <c r="G33" s="983"/>
      <c r="H33" s="983"/>
      <c r="I33" s="984"/>
    </row>
    <row r="34" spans="1:9" x14ac:dyDescent="0.2">
      <c r="A34" s="985"/>
      <c r="B34" s="367" t="s">
        <v>765</v>
      </c>
      <c r="C34" s="988"/>
      <c r="D34" s="363">
        <v>0.32374999999999998</v>
      </c>
      <c r="E34" s="363">
        <v>6.7140000000000005E-2</v>
      </c>
      <c r="F34" s="363">
        <v>0.19467999999999999</v>
      </c>
      <c r="G34" s="363">
        <v>0.2278</v>
      </c>
      <c r="H34" s="363">
        <v>0.18662999999999999</v>
      </c>
      <c r="I34" s="364">
        <f>SUM(D34:H34)</f>
        <v>0.99999999999999989</v>
      </c>
    </row>
    <row r="35" spans="1:9" x14ac:dyDescent="0.2">
      <c r="A35" s="985"/>
      <c r="B35" s="986" t="s">
        <v>457</v>
      </c>
      <c r="C35" s="986" t="s">
        <v>461</v>
      </c>
      <c r="D35" s="986" t="s">
        <v>2120</v>
      </c>
      <c r="E35" s="986" t="s">
        <v>2121</v>
      </c>
      <c r="F35" s="986" t="s">
        <v>2122</v>
      </c>
      <c r="G35" s="986" t="s">
        <v>2123</v>
      </c>
      <c r="H35" s="986" t="s">
        <v>76</v>
      </c>
      <c r="I35" s="987" t="s">
        <v>1192</v>
      </c>
    </row>
    <row r="36" spans="1:9" x14ac:dyDescent="0.2">
      <c r="A36" s="985"/>
      <c r="B36" s="988"/>
      <c r="C36" s="988"/>
      <c r="D36" s="988"/>
      <c r="E36" s="988"/>
      <c r="F36" s="988"/>
      <c r="G36" s="988"/>
      <c r="H36" s="988"/>
      <c r="I36" s="989"/>
    </row>
    <row r="37" spans="1:9" x14ac:dyDescent="0.2">
      <c r="A37" s="990" t="s">
        <v>309</v>
      </c>
      <c r="B37" s="991">
        <v>4470.01</v>
      </c>
      <c r="C37" s="992">
        <v>0</v>
      </c>
      <c r="D37" s="992">
        <v>0</v>
      </c>
      <c r="E37" s="992">
        <v>0</v>
      </c>
      <c r="F37" s="992">
        <v>0</v>
      </c>
      <c r="G37" s="992">
        <v>0</v>
      </c>
      <c r="H37" s="992">
        <v>0</v>
      </c>
      <c r="I37" s="993">
        <v>0</v>
      </c>
    </row>
    <row r="38" spans="1:9" x14ac:dyDescent="0.2">
      <c r="A38" s="990" t="s">
        <v>310</v>
      </c>
      <c r="B38" s="991">
        <v>4470.01</v>
      </c>
      <c r="C38" s="994">
        <v>0</v>
      </c>
      <c r="D38" s="994">
        <v>0</v>
      </c>
      <c r="E38" s="994">
        <v>0</v>
      </c>
      <c r="F38" s="994">
        <v>0</v>
      </c>
      <c r="G38" s="994">
        <v>0</v>
      </c>
      <c r="H38" s="994">
        <v>0</v>
      </c>
      <c r="I38" s="995">
        <v>0</v>
      </c>
    </row>
    <row r="39" spans="1:9" ht="13.5" thickBot="1" x14ac:dyDescent="0.25">
      <c r="A39" s="996"/>
      <c r="B39" s="997" t="s">
        <v>1192</v>
      </c>
      <c r="C39" s="998">
        <v>0</v>
      </c>
      <c r="D39" s="998">
        <v>0</v>
      </c>
      <c r="E39" s="998">
        <v>0</v>
      </c>
      <c r="F39" s="998">
        <v>0</v>
      </c>
      <c r="G39" s="998">
        <v>0</v>
      </c>
      <c r="H39" s="998">
        <v>0</v>
      </c>
      <c r="I39" s="999">
        <v>0</v>
      </c>
    </row>
    <row r="40" spans="1:9" x14ac:dyDescent="0.2">
      <c r="B40" s="991"/>
      <c r="C40" s="992"/>
      <c r="D40" s="992"/>
      <c r="E40" s="992"/>
      <c r="F40" s="992"/>
      <c r="G40" s="992"/>
      <c r="H40" s="992"/>
      <c r="I40" s="992"/>
    </row>
    <row r="41" spans="1:9" ht="13.5" thickBot="1" x14ac:dyDescent="0.25">
      <c r="A41" s="1014"/>
      <c r="B41" s="1014"/>
      <c r="C41" s="1014"/>
      <c r="D41" s="1014"/>
      <c r="E41" s="1014"/>
      <c r="F41" s="1014"/>
      <c r="G41" s="1014"/>
      <c r="H41" s="1014"/>
      <c r="I41" s="1014"/>
    </row>
    <row r="43" spans="1:9" ht="13.5" thickBot="1" x14ac:dyDescent="0.25"/>
    <row r="44" spans="1:9" x14ac:dyDescent="0.2">
      <c r="A44" s="982"/>
      <c r="B44" s="365" t="s">
        <v>517</v>
      </c>
      <c r="C44" s="983"/>
      <c r="D44" s="983"/>
      <c r="E44" s="983"/>
      <c r="F44" s="983"/>
      <c r="G44" s="983"/>
      <c r="H44" s="984"/>
      <c r="I44" s="988"/>
    </row>
    <row r="45" spans="1:9" x14ac:dyDescent="0.2">
      <c r="A45" s="985"/>
      <c r="B45" s="367" t="s">
        <v>72</v>
      </c>
      <c r="C45" s="988"/>
      <c r="D45" s="363">
        <v>0</v>
      </c>
      <c r="E45" s="363">
        <v>0.45491999999999999</v>
      </c>
      <c r="F45" s="363">
        <v>0.54508000000000001</v>
      </c>
      <c r="G45" s="363">
        <v>0</v>
      </c>
      <c r="H45" s="364">
        <f>SUM(D45:G45)</f>
        <v>1</v>
      </c>
      <c r="I45" s="988"/>
    </row>
    <row r="46" spans="1:9" x14ac:dyDescent="0.2">
      <c r="A46" s="985"/>
      <c r="B46" s="986" t="s">
        <v>457</v>
      </c>
      <c r="C46" s="986" t="s">
        <v>461</v>
      </c>
      <c r="D46" s="986" t="s">
        <v>1545</v>
      </c>
      <c r="E46" s="986" t="s">
        <v>1543</v>
      </c>
      <c r="F46" s="986" t="s">
        <v>519</v>
      </c>
      <c r="G46" s="986" t="s">
        <v>1546</v>
      </c>
      <c r="H46" s="987" t="s">
        <v>1192</v>
      </c>
      <c r="I46" s="988"/>
    </row>
    <row r="47" spans="1:9" x14ac:dyDescent="0.2">
      <c r="A47" s="985"/>
      <c r="B47" s="988"/>
      <c r="C47" s="988"/>
      <c r="D47" s="988"/>
      <c r="E47" s="988"/>
      <c r="F47" s="988"/>
      <c r="G47" s="988"/>
      <c r="H47" s="989"/>
      <c r="I47" s="988"/>
    </row>
    <row r="48" spans="1:9" x14ac:dyDescent="0.2">
      <c r="A48" s="990" t="s">
        <v>309</v>
      </c>
      <c r="B48" s="991">
        <v>4470.01</v>
      </c>
      <c r="C48" s="992">
        <v>0</v>
      </c>
      <c r="D48" s="992">
        <v>0</v>
      </c>
      <c r="E48" s="992">
        <v>0</v>
      </c>
      <c r="F48" s="992">
        <v>0</v>
      </c>
      <c r="G48" s="992">
        <v>0</v>
      </c>
      <c r="H48" s="993">
        <v>0</v>
      </c>
      <c r="I48" s="988"/>
    </row>
    <row r="49" spans="1:8" x14ac:dyDescent="0.2">
      <c r="A49" s="990" t="s">
        <v>310</v>
      </c>
      <c r="B49" s="991">
        <v>4470.01</v>
      </c>
      <c r="C49" s="994">
        <v>0</v>
      </c>
      <c r="D49" s="994">
        <v>0</v>
      </c>
      <c r="E49" s="994">
        <v>0</v>
      </c>
      <c r="F49" s="994">
        <v>0</v>
      </c>
      <c r="G49" s="994">
        <v>0</v>
      </c>
      <c r="H49" s="995">
        <v>0</v>
      </c>
    </row>
    <row r="50" spans="1:8" ht="13.5" thickBot="1" x14ac:dyDescent="0.25">
      <c r="A50" s="996"/>
      <c r="B50" s="997" t="s">
        <v>1192</v>
      </c>
      <c r="C50" s="998">
        <v>0</v>
      </c>
      <c r="D50" s="998">
        <v>0</v>
      </c>
      <c r="E50" s="998">
        <v>0</v>
      </c>
      <c r="F50" s="998">
        <v>0</v>
      </c>
      <c r="G50" s="998">
        <v>0</v>
      </c>
      <c r="H50" s="999">
        <v>0</v>
      </c>
    </row>
  </sheetData>
  <phoneticPr fontId="0" type="noConversion"/>
  <pageMargins left="0.75" right="0.75" top="0.5" bottom="0.5" header="0.5" footer="0.5"/>
  <pageSetup scale="8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I45"/>
  <sheetViews>
    <sheetView workbookViewId="0"/>
  </sheetViews>
  <sheetFormatPr defaultRowHeight="12.75" x14ac:dyDescent="0.2"/>
  <cols>
    <col min="1" max="1" width="12.85546875" style="948" customWidth="1"/>
    <col min="2" max="3" width="17.42578125" style="948" customWidth="1"/>
    <col min="4" max="9" width="15.7109375" style="948" customWidth="1"/>
    <col min="10" max="16384" width="9.140625" style="948"/>
  </cols>
  <sheetData>
    <row r="1" spans="1:9" ht="18" x14ac:dyDescent="0.2">
      <c r="A1" s="981" t="s">
        <v>74</v>
      </c>
    </row>
    <row r="2" spans="1:9" ht="18" x14ac:dyDescent="0.2">
      <c r="A2" s="981" t="s">
        <v>2064</v>
      </c>
    </row>
    <row r="3" spans="1:9" ht="13.5" thickBot="1" x14ac:dyDescent="0.25"/>
    <row r="4" spans="1:9" x14ac:dyDescent="0.2">
      <c r="A4" s="982"/>
      <c r="B4" s="365" t="s">
        <v>308</v>
      </c>
      <c r="C4" s="983"/>
      <c r="D4" s="983"/>
      <c r="E4" s="983"/>
      <c r="F4" s="983"/>
      <c r="G4" s="983"/>
      <c r="H4" s="983"/>
      <c r="I4" s="984"/>
    </row>
    <row r="5" spans="1:9" x14ac:dyDescent="0.2">
      <c r="A5" s="985"/>
      <c r="B5" s="367" t="s">
        <v>764</v>
      </c>
      <c r="C5" s="368"/>
      <c r="D5" s="363">
        <v>0.32374999999999998</v>
      </c>
      <c r="E5" s="363">
        <v>6.7140000000000005E-2</v>
      </c>
      <c r="F5" s="363">
        <v>0.19467999999999999</v>
      </c>
      <c r="G5" s="363">
        <v>0.2278</v>
      </c>
      <c r="H5" s="363">
        <v>0.18662999999999999</v>
      </c>
      <c r="I5" s="364">
        <v>1</v>
      </c>
    </row>
    <row r="6" spans="1:9" x14ac:dyDescent="0.2">
      <c r="A6" s="985"/>
      <c r="B6" s="986" t="s">
        <v>457</v>
      </c>
      <c r="C6" s="986" t="s">
        <v>461</v>
      </c>
      <c r="D6" s="986" t="s">
        <v>2120</v>
      </c>
      <c r="E6" s="986" t="s">
        <v>2121</v>
      </c>
      <c r="F6" s="986" t="s">
        <v>2122</v>
      </c>
      <c r="G6" s="986" t="s">
        <v>2123</v>
      </c>
      <c r="H6" s="986" t="s">
        <v>76</v>
      </c>
      <c r="I6" s="987" t="s">
        <v>1192</v>
      </c>
    </row>
    <row r="7" spans="1:9" x14ac:dyDescent="0.2">
      <c r="A7" s="985"/>
      <c r="B7" s="988"/>
      <c r="C7" s="988"/>
      <c r="D7" s="988"/>
      <c r="E7" s="988"/>
      <c r="F7" s="988"/>
      <c r="G7" s="988"/>
      <c r="H7" s="988"/>
      <c r="I7" s="989"/>
    </row>
    <row r="8" spans="1:9" x14ac:dyDescent="0.2">
      <c r="A8" s="990" t="s">
        <v>2065</v>
      </c>
      <c r="B8" s="991">
        <v>4470.0659999999998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5">
        <v>0</v>
      </c>
    </row>
    <row r="9" spans="1:9" ht="13.5" thickBot="1" x14ac:dyDescent="0.25">
      <c r="A9" s="1000" t="s">
        <v>2066</v>
      </c>
      <c r="B9" s="997" t="s">
        <v>1192</v>
      </c>
      <c r="C9" s="998">
        <v>0</v>
      </c>
      <c r="D9" s="998">
        <v>0</v>
      </c>
      <c r="E9" s="998">
        <v>0</v>
      </c>
      <c r="F9" s="998">
        <v>0</v>
      </c>
      <c r="G9" s="998">
        <v>0</v>
      </c>
      <c r="H9" s="998">
        <v>0</v>
      </c>
      <c r="I9" s="999">
        <v>0</v>
      </c>
    </row>
    <row r="11" spans="1:9" ht="13.5" thickBot="1" x14ac:dyDescent="0.25"/>
    <row r="12" spans="1:9" x14ac:dyDescent="0.2">
      <c r="A12" s="982"/>
      <c r="B12" s="365" t="s">
        <v>517</v>
      </c>
      <c r="C12" s="983"/>
      <c r="D12" s="983"/>
      <c r="E12" s="983"/>
      <c r="F12" s="983"/>
      <c r="G12" s="983"/>
      <c r="H12" s="983"/>
      <c r="I12" s="984"/>
    </row>
    <row r="13" spans="1:9" x14ac:dyDescent="0.2">
      <c r="A13" s="985"/>
      <c r="B13" s="367" t="s">
        <v>518</v>
      </c>
      <c r="C13" s="988"/>
      <c r="D13" s="363">
        <v>0.32374999999999998</v>
      </c>
      <c r="E13" s="363">
        <v>6.7140000000000005E-2</v>
      </c>
      <c r="F13" s="363">
        <v>0.19467999999999999</v>
      </c>
      <c r="G13" s="363">
        <v>0.2278</v>
      </c>
      <c r="H13" s="363">
        <v>0.18662999999999999</v>
      </c>
      <c r="I13" s="364">
        <v>1</v>
      </c>
    </row>
    <row r="14" spans="1:9" x14ac:dyDescent="0.2">
      <c r="A14" s="985"/>
      <c r="B14" s="986" t="s">
        <v>457</v>
      </c>
      <c r="C14" s="986" t="s">
        <v>461</v>
      </c>
      <c r="D14" s="986" t="s">
        <v>2120</v>
      </c>
      <c r="E14" s="986" t="s">
        <v>2121</v>
      </c>
      <c r="F14" s="986" t="s">
        <v>2122</v>
      </c>
      <c r="G14" s="986" t="s">
        <v>2123</v>
      </c>
      <c r="H14" s="986" t="s">
        <v>76</v>
      </c>
      <c r="I14" s="987" t="s">
        <v>1192</v>
      </c>
    </row>
    <row r="15" spans="1:9" x14ac:dyDescent="0.2">
      <c r="A15" s="985"/>
      <c r="B15" s="988"/>
      <c r="C15" s="988"/>
      <c r="D15" s="988"/>
      <c r="E15" s="988"/>
      <c r="F15" s="988"/>
      <c r="G15" s="988"/>
      <c r="H15" s="988"/>
      <c r="I15" s="989"/>
    </row>
    <row r="16" spans="1:9" x14ac:dyDescent="0.2">
      <c r="A16" s="990" t="s">
        <v>2065</v>
      </c>
      <c r="B16" s="991">
        <v>4470.0659999999998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5">
        <v>0</v>
      </c>
    </row>
    <row r="17" spans="1:9" ht="13.5" thickBot="1" x14ac:dyDescent="0.25">
      <c r="A17" s="1000" t="s">
        <v>2066</v>
      </c>
      <c r="B17" s="997" t="s">
        <v>1192</v>
      </c>
      <c r="C17" s="998">
        <v>0</v>
      </c>
      <c r="D17" s="998">
        <v>0</v>
      </c>
      <c r="E17" s="998">
        <v>0</v>
      </c>
      <c r="F17" s="998">
        <v>0</v>
      </c>
      <c r="G17" s="998">
        <v>0</v>
      </c>
      <c r="H17" s="998">
        <v>0</v>
      </c>
      <c r="I17" s="999">
        <v>0</v>
      </c>
    </row>
    <row r="18" spans="1:9" x14ac:dyDescent="0.2">
      <c r="A18" s="145"/>
    </row>
    <row r="19" spans="1:9" ht="13.5" thickBot="1" x14ac:dyDescent="0.25">
      <c r="A19" s="145"/>
    </row>
    <row r="20" spans="1:9" x14ac:dyDescent="0.2">
      <c r="A20" s="982"/>
      <c r="B20" s="365" t="s">
        <v>313</v>
      </c>
      <c r="C20" s="983"/>
      <c r="D20" s="983"/>
      <c r="E20" s="983"/>
      <c r="F20" s="983"/>
      <c r="G20" s="983"/>
      <c r="H20" s="983"/>
      <c r="I20" s="984"/>
    </row>
    <row r="21" spans="1:9" x14ac:dyDescent="0.2">
      <c r="A21" s="985"/>
      <c r="B21" s="367" t="s">
        <v>518</v>
      </c>
      <c r="C21" s="988"/>
      <c r="D21" s="988"/>
      <c r="E21" s="988"/>
      <c r="F21" s="988"/>
      <c r="G21" s="988"/>
      <c r="H21" s="988"/>
      <c r="I21" s="989"/>
    </row>
    <row r="22" spans="1:9" x14ac:dyDescent="0.2">
      <c r="A22" s="985"/>
      <c r="B22" s="367" t="s">
        <v>314</v>
      </c>
      <c r="C22" s="988"/>
      <c r="D22" s="363">
        <v>0.32374999999999998</v>
      </c>
      <c r="E22" s="363">
        <v>6.7140000000000005E-2</v>
      </c>
      <c r="F22" s="363">
        <v>0.19467999999999999</v>
      </c>
      <c r="G22" s="363">
        <v>0.2278</v>
      </c>
      <c r="H22" s="363">
        <v>0.18662999999999999</v>
      </c>
      <c r="I22" s="364">
        <v>1</v>
      </c>
    </row>
    <row r="23" spans="1:9" x14ac:dyDescent="0.2">
      <c r="A23" s="985"/>
      <c r="B23" s="986" t="s">
        <v>457</v>
      </c>
      <c r="C23" s="986" t="s">
        <v>461</v>
      </c>
      <c r="D23" s="986" t="s">
        <v>2120</v>
      </c>
      <c r="E23" s="986" t="s">
        <v>2121</v>
      </c>
      <c r="F23" s="986" t="s">
        <v>2122</v>
      </c>
      <c r="G23" s="986" t="s">
        <v>2123</v>
      </c>
      <c r="H23" s="986" t="s">
        <v>76</v>
      </c>
      <c r="I23" s="987" t="s">
        <v>1192</v>
      </c>
    </row>
    <row r="24" spans="1:9" x14ac:dyDescent="0.2">
      <c r="A24" s="985"/>
      <c r="B24" s="988"/>
      <c r="C24" s="988"/>
      <c r="D24" s="988"/>
      <c r="E24" s="988"/>
      <c r="F24" s="988"/>
      <c r="G24" s="988"/>
      <c r="H24" s="988"/>
      <c r="I24" s="989"/>
    </row>
    <row r="25" spans="1:9" x14ac:dyDescent="0.2">
      <c r="A25" s="990" t="s">
        <v>2065</v>
      </c>
      <c r="B25" s="991">
        <v>4470.0659999999998</v>
      </c>
      <c r="C25" s="994">
        <v>0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5">
        <v>0</v>
      </c>
    </row>
    <row r="26" spans="1:9" ht="13.5" thickBot="1" x14ac:dyDescent="0.25">
      <c r="A26" s="1000" t="s">
        <v>2066</v>
      </c>
      <c r="B26" s="997" t="s">
        <v>1192</v>
      </c>
      <c r="C26" s="998">
        <v>0</v>
      </c>
      <c r="D26" s="998">
        <v>0</v>
      </c>
      <c r="E26" s="998">
        <v>0</v>
      </c>
      <c r="F26" s="998">
        <v>0</v>
      </c>
      <c r="G26" s="998">
        <v>0</v>
      </c>
      <c r="H26" s="998">
        <v>0</v>
      </c>
      <c r="I26" s="999">
        <v>0</v>
      </c>
    </row>
    <row r="27" spans="1:9" x14ac:dyDescent="0.2">
      <c r="A27" s="145"/>
    </row>
    <row r="28" spans="1:9" x14ac:dyDescent="0.2">
      <c r="A28" s="145"/>
    </row>
    <row r="29" spans="1:9" ht="13.5" thickBot="1" x14ac:dyDescent="0.25"/>
    <row r="30" spans="1:9" x14ac:dyDescent="0.2">
      <c r="A30" s="982"/>
      <c r="B30" s="365" t="s">
        <v>1534</v>
      </c>
      <c r="C30" s="983"/>
      <c r="D30" s="983"/>
      <c r="E30" s="983"/>
      <c r="F30" s="983"/>
      <c r="G30" s="983"/>
      <c r="H30" s="983"/>
      <c r="I30" s="984"/>
    </row>
    <row r="31" spans="1:9" x14ac:dyDescent="0.2">
      <c r="A31" s="985"/>
      <c r="B31" s="367" t="s">
        <v>765</v>
      </c>
      <c r="C31" s="988"/>
      <c r="D31" s="363">
        <v>0.32374999999999998</v>
      </c>
      <c r="E31" s="363">
        <v>6.7140000000000005E-2</v>
      </c>
      <c r="F31" s="363">
        <v>0.19467999999999999</v>
      </c>
      <c r="G31" s="363">
        <v>0.2278</v>
      </c>
      <c r="H31" s="363">
        <v>0.18662999999999999</v>
      </c>
      <c r="I31" s="364">
        <v>1</v>
      </c>
    </row>
    <row r="32" spans="1:9" x14ac:dyDescent="0.2">
      <c r="A32" s="985"/>
      <c r="B32" s="986" t="s">
        <v>457</v>
      </c>
      <c r="C32" s="986" t="s">
        <v>461</v>
      </c>
      <c r="D32" s="986" t="s">
        <v>2120</v>
      </c>
      <c r="E32" s="986" t="s">
        <v>2121</v>
      </c>
      <c r="F32" s="986" t="s">
        <v>2122</v>
      </c>
      <c r="G32" s="986" t="s">
        <v>2123</v>
      </c>
      <c r="H32" s="986" t="s">
        <v>76</v>
      </c>
      <c r="I32" s="987" t="s">
        <v>1192</v>
      </c>
    </row>
    <row r="33" spans="1:9" x14ac:dyDescent="0.2">
      <c r="A33" s="985"/>
      <c r="B33" s="988"/>
      <c r="C33" s="988"/>
      <c r="D33" s="988"/>
      <c r="E33" s="988"/>
      <c r="F33" s="988"/>
      <c r="G33" s="988"/>
      <c r="H33" s="988"/>
      <c r="I33" s="989"/>
    </row>
    <row r="34" spans="1:9" x14ac:dyDescent="0.2">
      <c r="A34" s="990" t="s">
        <v>2065</v>
      </c>
      <c r="B34" s="991">
        <v>4470.0659999999998</v>
      </c>
      <c r="C34" s="994">
        <v>0</v>
      </c>
      <c r="D34" s="994">
        <v>0</v>
      </c>
      <c r="E34" s="994">
        <v>0</v>
      </c>
      <c r="F34" s="994">
        <v>0</v>
      </c>
      <c r="G34" s="994">
        <v>0</v>
      </c>
      <c r="H34" s="994">
        <v>0</v>
      </c>
      <c r="I34" s="995">
        <v>0</v>
      </c>
    </row>
    <row r="35" spans="1:9" ht="13.5" thickBot="1" x14ac:dyDescent="0.25">
      <c r="A35" s="1000" t="s">
        <v>2066</v>
      </c>
      <c r="B35" s="997" t="s">
        <v>1192</v>
      </c>
      <c r="C35" s="998">
        <v>0</v>
      </c>
      <c r="D35" s="998">
        <v>0</v>
      </c>
      <c r="E35" s="998">
        <v>0</v>
      </c>
      <c r="F35" s="998">
        <v>0</v>
      </c>
      <c r="G35" s="998">
        <v>0</v>
      </c>
      <c r="H35" s="998">
        <v>0</v>
      </c>
      <c r="I35" s="999">
        <v>0</v>
      </c>
    </row>
    <row r="36" spans="1:9" x14ac:dyDescent="0.2">
      <c r="B36" s="991"/>
      <c r="C36" s="992"/>
      <c r="D36" s="992"/>
      <c r="E36" s="992"/>
      <c r="F36" s="992"/>
      <c r="G36" s="992"/>
      <c r="H36" s="992"/>
      <c r="I36" s="992"/>
    </row>
    <row r="37" spans="1:9" ht="13.5" thickBot="1" x14ac:dyDescent="0.25">
      <c r="A37" s="1014"/>
      <c r="B37" s="1014"/>
      <c r="C37" s="1014"/>
      <c r="D37" s="1014"/>
      <c r="E37" s="1014"/>
      <c r="F37" s="1014"/>
      <c r="G37" s="1014"/>
      <c r="H37" s="1014"/>
      <c r="I37" s="1014"/>
    </row>
    <row r="39" spans="1:9" ht="13.5" thickBot="1" x14ac:dyDescent="0.25"/>
    <row r="40" spans="1:9" x14ac:dyDescent="0.2">
      <c r="A40" s="982"/>
      <c r="B40" s="365" t="s">
        <v>517</v>
      </c>
      <c r="C40" s="983"/>
      <c r="D40" s="365" t="s">
        <v>2136</v>
      </c>
      <c r="E40" s="365" t="s">
        <v>2136</v>
      </c>
      <c r="F40" s="365" t="s">
        <v>2136</v>
      </c>
      <c r="G40" s="365" t="s">
        <v>2136</v>
      </c>
      <c r="H40" s="404" t="s">
        <v>2136</v>
      </c>
      <c r="I40" s="988"/>
    </row>
    <row r="41" spans="1:9" x14ac:dyDescent="0.2">
      <c r="A41" s="985"/>
      <c r="B41" s="367" t="s">
        <v>72</v>
      </c>
      <c r="C41" s="988"/>
      <c r="D41" s="363">
        <v>0</v>
      </c>
      <c r="E41" s="363">
        <v>0</v>
      </c>
      <c r="F41" s="363">
        <v>0</v>
      </c>
      <c r="G41" s="363">
        <v>0</v>
      </c>
      <c r="H41" s="364">
        <v>0</v>
      </c>
      <c r="I41" s="988"/>
    </row>
    <row r="42" spans="1:9" x14ac:dyDescent="0.2">
      <c r="A42" s="985"/>
      <c r="B42" s="986" t="s">
        <v>457</v>
      </c>
      <c r="C42" s="986" t="s">
        <v>461</v>
      </c>
      <c r="D42" s="986" t="s">
        <v>1545</v>
      </c>
      <c r="E42" s="986" t="s">
        <v>1543</v>
      </c>
      <c r="F42" s="986" t="s">
        <v>519</v>
      </c>
      <c r="G42" s="986" t="s">
        <v>1546</v>
      </c>
      <c r="H42" s="987" t="s">
        <v>1192</v>
      </c>
      <c r="I42" s="988"/>
    </row>
    <row r="43" spans="1:9" x14ac:dyDescent="0.2">
      <c r="A43" s="985"/>
      <c r="B43" s="988"/>
      <c r="C43" s="988"/>
      <c r="D43" s="988"/>
      <c r="E43" s="988"/>
      <c r="F43" s="988"/>
      <c r="G43" s="988"/>
      <c r="H43" s="989"/>
      <c r="I43" s="988"/>
    </row>
    <row r="44" spans="1:9" x14ac:dyDescent="0.2">
      <c r="A44" s="990" t="s">
        <v>2065</v>
      </c>
      <c r="B44" s="991">
        <v>5650.0020000000004</v>
      </c>
      <c r="C44" s="994">
        <v>0</v>
      </c>
      <c r="D44" s="994">
        <v>0</v>
      </c>
      <c r="E44" s="994">
        <v>0</v>
      </c>
      <c r="F44" s="994">
        <v>0</v>
      </c>
      <c r="G44" s="994">
        <v>0</v>
      </c>
      <c r="H44" s="995">
        <v>0</v>
      </c>
    </row>
    <row r="45" spans="1:9" ht="13.5" thickBot="1" x14ac:dyDescent="0.25">
      <c r="A45" s="1000" t="s">
        <v>2066</v>
      </c>
      <c r="B45" s="997" t="s">
        <v>1192</v>
      </c>
      <c r="C45" s="998">
        <v>0</v>
      </c>
      <c r="D45" s="998">
        <v>0</v>
      </c>
      <c r="E45" s="998">
        <v>0</v>
      </c>
      <c r="F45" s="998">
        <v>0</v>
      </c>
      <c r="G45" s="998">
        <v>0</v>
      </c>
      <c r="H45" s="999">
        <v>0</v>
      </c>
    </row>
  </sheetData>
  <phoneticPr fontId="0" type="noConversion"/>
  <pageMargins left="0.5" right="0.5" top="0.5" bottom="0.5" header="0.5" footer="0.5"/>
  <pageSetup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K29"/>
  <sheetViews>
    <sheetView workbookViewId="0">
      <selection activeCell="C23" sqref="C23"/>
    </sheetView>
  </sheetViews>
  <sheetFormatPr defaultRowHeight="12.75" x14ac:dyDescent="0.2"/>
  <cols>
    <col min="1" max="1" width="14.5703125" style="948" customWidth="1"/>
    <col min="2" max="2" width="9.7109375" style="948" bestFit="1" customWidth="1"/>
    <col min="3" max="3" width="15" style="948" bestFit="1" customWidth="1"/>
    <col min="4" max="4" width="13.5703125" style="948" bestFit="1" customWidth="1"/>
    <col min="5" max="5" width="12.28515625" style="948" bestFit="1" customWidth="1"/>
    <col min="6" max="6" width="2.28515625" style="948" customWidth="1"/>
    <col min="7" max="7" width="14" style="948" bestFit="1" customWidth="1"/>
    <col min="8" max="8" width="11.28515625" style="948" bestFit="1" customWidth="1"/>
    <col min="9" max="9" width="11.85546875" style="948" bestFit="1" customWidth="1"/>
    <col min="10" max="10" width="2.28515625" style="948" customWidth="1"/>
    <col min="11" max="11" width="18.42578125" style="948" bestFit="1" customWidth="1"/>
    <col min="12" max="16384" width="9.140625" style="948"/>
  </cols>
  <sheetData>
    <row r="1" spans="1:11" x14ac:dyDescent="0.2">
      <c r="A1" s="226" t="s">
        <v>1207</v>
      </c>
      <c r="B1" s="946" t="str">
        <f>INPUT!C1</f>
        <v>November 2010</v>
      </c>
      <c r="C1" s="947"/>
      <c r="D1" s="947"/>
      <c r="E1" s="947"/>
      <c r="F1" s="947"/>
      <c r="G1" s="947"/>
      <c r="K1" s="146" t="s">
        <v>462</v>
      </c>
    </row>
    <row r="2" spans="1:11" x14ac:dyDescent="0.2">
      <c r="A2" s="949"/>
      <c r="B2" s="947"/>
      <c r="C2" s="947"/>
      <c r="D2" s="947"/>
      <c r="E2" s="947"/>
      <c r="F2" s="947"/>
      <c r="G2" s="947"/>
      <c r="K2" s="146" t="s">
        <v>2068</v>
      </c>
    </row>
    <row r="4" spans="1:11" x14ac:dyDescent="0.2">
      <c r="A4" s="1089" t="s">
        <v>1999</v>
      </c>
      <c r="B4" s="1089"/>
      <c r="C4" s="1089"/>
      <c r="D4" s="1089"/>
      <c r="E4" s="1089"/>
      <c r="F4" s="1089"/>
      <c r="G4" s="1089"/>
      <c r="H4" s="1089"/>
      <c r="I4" s="1089"/>
      <c r="J4" s="1089"/>
      <c r="K4" s="1089"/>
    </row>
    <row r="6" spans="1:11" x14ac:dyDescent="0.2">
      <c r="C6" s="1090" t="s">
        <v>2000</v>
      </c>
      <c r="D6" s="1090"/>
      <c r="E6" s="1090"/>
      <c r="F6" s="1090"/>
      <c r="G6" s="1090"/>
      <c r="H6" s="1090"/>
      <c r="I6" s="1090"/>
    </row>
    <row r="7" spans="1:11" x14ac:dyDescent="0.2">
      <c r="C7" s="950" t="s">
        <v>642</v>
      </c>
      <c r="D7" s="950" t="s">
        <v>642</v>
      </c>
      <c r="E7" s="950" t="s">
        <v>642</v>
      </c>
      <c r="G7" s="950" t="s">
        <v>643</v>
      </c>
      <c r="H7" s="950" t="s">
        <v>643</v>
      </c>
      <c r="I7" s="950" t="s">
        <v>643</v>
      </c>
    </row>
    <row r="8" spans="1:11" x14ac:dyDescent="0.2">
      <c r="C8" s="950" t="s">
        <v>2001</v>
      </c>
      <c r="D8" s="950" t="s">
        <v>2002</v>
      </c>
      <c r="E8" s="950" t="s">
        <v>1192</v>
      </c>
      <c r="G8" s="950" t="s">
        <v>2001</v>
      </c>
      <c r="H8" s="950" t="s">
        <v>2002</v>
      </c>
      <c r="I8" s="950" t="s">
        <v>1192</v>
      </c>
      <c r="K8" s="950" t="s">
        <v>1192</v>
      </c>
    </row>
    <row r="9" spans="1:11" x14ac:dyDescent="0.2">
      <c r="C9" s="951" t="s">
        <v>2003</v>
      </c>
      <c r="D9" s="951" t="s">
        <v>2003</v>
      </c>
      <c r="E9" s="951" t="s">
        <v>2003</v>
      </c>
      <c r="G9" s="951" t="s">
        <v>2003</v>
      </c>
      <c r="H9" s="951" t="s">
        <v>2003</v>
      </c>
      <c r="I9" s="951" t="s">
        <v>2003</v>
      </c>
      <c r="K9" s="951" t="s">
        <v>524</v>
      </c>
    </row>
    <row r="10" spans="1:11" x14ac:dyDescent="0.2">
      <c r="C10" s="950"/>
      <c r="D10" s="950"/>
      <c r="E10" s="950"/>
      <c r="G10" s="950"/>
      <c r="H10" s="950"/>
      <c r="I10" s="950"/>
      <c r="K10" s="950"/>
    </row>
    <row r="11" spans="1:11" x14ac:dyDescent="0.2">
      <c r="A11" s="952">
        <v>40156</v>
      </c>
      <c r="B11" s="950" t="s">
        <v>2004</v>
      </c>
      <c r="C11" s="717"/>
      <c r="D11" s="953">
        <v>0</v>
      </c>
      <c r="E11" s="717">
        <f t="shared" ref="E11:E22" si="0">C11+D11</f>
        <v>0</v>
      </c>
      <c r="F11" s="954"/>
      <c r="G11" s="717">
        <v>0</v>
      </c>
      <c r="H11" s="717">
        <v>0</v>
      </c>
      <c r="I11" s="717">
        <f t="shared" ref="I11:I21" si="1">G11+H11</f>
        <v>0</v>
      </c>
      <c r="J11" s="954"/>
      <c r="K11" s="717">
        <f t="shared" ref="K11:K20" si="2">E11+I11</f>
        <v>0</v>
      </c>
    </row>
    <row r="12" spans="1:11" x14ac:dyDescent="0.2">
      <c r="A12" s="952">
        <v>40179</v>
      </c>
      <c r="B12" s="950" t="s">
        <v>2004</v>
      </c>
      <c r="C12" s="717"/>
      <c r="D12" s="953">
        <v>0</v>
      </c>
      <c r="E12" s="717">
        <f t="shared" si="0"/>
        <v>0</v>
      </c>
      <c r="F12" s="954"/>
      <c r="G12" s="717">
        <v>0</v>
      </c>
      <c r="H12" s="717">
        <v>0</v>
      </c>
      <c r="I12" s="717">
        <f t="shared" si="1"/>
        <v>0</v>
      </c>
      <c r="J12" s="954"/>
      <c r="K12" s="717">
        <f t="shared" si="2"/>
        <v>0</v>
      </c>
    </row>
    <row r="13" spans="1:11" x14ac:dyDescent="0.2">
      <c r="A13" s="952">
        <v>40219</v>
      </c>
      <c r="B13" s="950" t="s">
        <v>2004</v>
      </c>
      <c r="C13" s="717"/>
      <c r="D13" s="953">
        <v>0</v>
      </c>
      <c r="E13" s="717">
        <f t="shared" si="0"/>
        <v>0</v>
      </c>
      <c r="F13" s="954"/>
      <c r="G13" s="717">
        <v>0</v>
      </c>
      <c r="H13" s="717">
        <v>0</v>
      </c>
      <c r="I13" s="717">
        <f t="shared" si="1"/>
        <v>0</v>
      </c>
      <c r="J13" s="954"/>
      <c r="K13" s="717">
        <f t="shared" si="2"/>
        <v>0</v>
      </c>
    </row>
    <row r="14" spans="1:11" x14ac:dyDescent="0.2">
      <c r="A14" s="952">
        <v>40247</v>
      </c>
      <c r="B14" s="950" t="s">
        <v>2004</v>
      </c>
      <c r="C14" s="717"/>
      <c r="D14" s="953">
        <v>0</v>
      </c>
      <c r="E14" s="717">
        <f t="shared" si="0"/>
        <v>0</v>
      </c>
      <c r="F14" s="954"/>
      <c r="G14" s="717">
        <v>0</v>
      </c>
      <c r="H14" s="717">
        <v>0</v>
      </c>
      <c r="I14" s="717">
        <f t="shared" si="1"/>
        <v>0</v>
      </c>
      <c r="J14" s="954"/>
      <c r="K14" s="717">
        <f t="shared" si="2"/>
        <v>0</v>
      </c>
    </row>
    <row r="15" spans="1:11" x14ac:dyDescent="0.2">
      <c r="A15" s="952">
        <v>40278</v>
      </c>
      <c r="B15" s="950" t="s">
        <v>2004</v>
      </c>
      <c r="C15" s="717"/>
      <c r="D15" s="953">
        <v>0</v>
      </c>
      <c r="E15" s="717">
        <f t="shared" si="0"/>
        <v>0</v>
      </c>
      <c r="F15" s="954"/>
      <c r="G15" s="717">
        <v>0</v>
      </c>
      <c r="H15" s="717">
        <v>0</v>
      </c>
      <c r="I15" s="717">
        <f t="shared" si="1"/>
        <v>0</v>
      </c>
      <c r="J15" s="954"/>
      <c r="K15" s="717">
        <f t="shared" si="2"/>
        <v>0</v>
      </c>
    </row>
    <row r="16" spans="1:11" x14ac:dyDescent="0.2">
      <c r="A16" s="952">
        <v>40308</v>
      </c>
      <c r="B16" s="950" t="s">
        <v>2004</v>
      </c>
      <c r="C16" s="871"/>
      <c r="D16" s="953">
        <v>0</v>
      </c>
      <c r="E16" s="717">
        <f t="shared" si="0"/>
        <v>0</v>
      </c>
      <c r="F16" s="954"/>
      <c r="G16" s="871">
        <v>0</v>
      </c>
      <c r="H16" s="717">
        <v>0</v>
      </c>
      <c r="I16" s="717">
        <f t="shared" si="1"/>
        <v>0</v>
      </c>
      <c r="J16" s="954"/>
      <c r="K16" s="717">
        <f t="shared" si="2"/>
        <v>0</v>
      </c>
    </row>
    <row r="17" spans="1:11" x14ac:dyDescent="0.2">
      <c r="A17" s="952">
        <v>40339</v>
      </c>
      <c r="B17" s="950" t="s">
        <v>2004</v>
      </c>
      <c r="C17" s="871"/>
      <c r="D17" s="953">
        <v>0</v>
      </c>
      <c r="E17" s="717">
        <f t="shared" si="0"/>
        <v>0</v>
      </c>
      <c r="F17" s="954"/>
      <c r="G17" s="871">
        <v>0</v>
      </c>
      <c r="H17" s="717">
        <v>0</v>
      </c>
      <c r="I17" s="717">
        <f t="shared" si="1"/>
        <v>0</v>
      </c>
      <c r="J17" s="954"/>
      <c r="K17" s="717">
        <f t="shared" si="2"/>
        <v>0</v>
      </c>
    </row>
    <row r="18" spans="1:11" x14ac:dyDescent="0.2">
      <c r="A18" s="952">
        <v>40369</v>
      </c>
      <c r="B18" s="950" t="s">
        <v>2004</v>
      </c>
      <c r="C18" s="871"/>
      <c r="D18" s="953">
        <v>0</v>
      </c>
      <c r="E18" s="717">
        <f t="shared" si="0"/>
        <v>0</v>
      </c>
      <c r="F18" s="954"/>
      <c r="G18" s="871">
        <v>0</v>
      </c>
      <c r="H18" s="717">
        <v>0</v>
      </c>
      <c r="I18" s="717">
        <f t="shared" si="1"/>
        <v>0</v>
      </c>
      <c r="J18" s="954"/>
      <c r="K18" s="717">
        <f t="shared" si="2"/>
        <v>0</v>
      </c>
    </row>
    <row r="19" spans="1:11" x14ac:dyDescent="0.2">
      <c r="A19" s="952">
        <v>40391</v>
      </c>
      <c r="B19" s="950" t="s">
        <v>2004</v>
      </c>
      <c r="C19" s="871"/>
      <c r="D19" s="953">
        <v>0</v>
      </c>
      <c r="E19" s="717">
        <f t="shared" si="0"/>
        <v>0</v>
      </c>
      <c r="F19" s="954"/>
      <c r="G19" s="871">
        <v>0</v>
      </c>
      <c r="H19" s="717">
        <v>0</v>
      </c>
      <c r="I19" s="717">
        <f t="shared" si="1"/>
        <v>0</v>
      </c>
      <c r="J19" s="954"/>
      <c r="K19" s="717">
        <f t="shared" si="2"/>
        <v>0</v>
      </c>
    </row>
    <row r="20" spans="1:11" x14ac:dyDescent="0.2">
      <c r="A20" s="952">
        <v>40422</v>
      </c>
      <c r="B20" s="955" t="s">
        <v>2004</v>
      </c>
      <c r="C20" s="871"/>
      <c r="D20" s="953">
        <v>0</v>
      </c>
      <c r="E20" s="717">
        <f t="shared" si="0"/>
        <v>0</v>
      </c>
      <c r="F20" s="954"/>
      <c r="G20" s="871">
        <v>0</v>
      </c>
      <c r="H20" s="717">
        <v>0</v>
      </c>
      <c r="I20" s="717">
        <f t="shared" si="1"/>
        <v>0</v>
      </c>
      <c r="J20" s="954"/>
      <c r="K20" s="717">
        <f t="shared" si="2"/>
        <v>0</v>
      </c>
    </row>
    <row r="21" spans="1:11" x14ac:dyDescent="0.2">
      <c r="A21" s="952">
        <v>40452</v>
      </c>
      <c r="B21" s="1002" t="s">
        <v>2004</v>
      </c>
      <c r="C21" s="871"/>
      <c r="D21" s="954"/>
      <c r="E21" s="1003">
        <f t="shared" si="0"/>
        <v>0</v>
      </c>
      <c r="F21" s="954"/>
      <c r="G21" s="871">
        <v>0</v>
      </c>
      <c r="H21" s="954"/>
      <c r="I21" s="717">
        <f t="shared" si="1"/>
        <v>0</v>
      </c>
      <c r="J21" s="954"/>
      <c r="K21" s="717">
        <f>E21+I21</f>
        <v>0</v>
      </c>
    </row>
    <row r="22" spans="1:11" x14ac:dyDescent="0.2">
      <c r="A22" s="1021"/>
      <c r="B22" s="1002" t="s">
        <v>2004</v>
      </c>
      <c r="C22" s="871">
        <f>'APPVIII PG 1'!C89</f>
        <v>0</v>
      </c>
      <c r="D22" s="953"/>
      <c r="E22" s="1003">
        <f t="shared" si="0"/>
        <v>0</v>
      </c>
      <c r="F22" s="954"/>
      <c r="G22" s="871">
        <f>'APPVIII PG 1'!D89</f>
        <v>0</v>
      </c>
      <c r="H22" s="717"/>
      <c r="I22" s="717">
        <f>G22+H22</f>
        <v>0</v>
      </c>
      <c r="J22" s="954"/>
      <c r="K22" s="717">
        <f>E22+I22</f>
        <v>0</v>
      </c>
    </row>
    <row r="23" spans="1:11" x14ac:dyDescent="0.2">
      <c r="C23" s="954"/>
      <c r="D23" s="954"/>
      <c r="E23" s="954"/>
      <c r="F23" s="954"/>
      <c r="G23" s="954"/>
      <c r="H23" s="954"/>
      <c r="I23" s="954"/>
      <c r="J23" s="954"/>
      <c r="K23" s="954"/>
    </row>
    <row r="24" spans="1:11" x14ac:dyDescent="0.2">
      <c r="C24" s="376"/>
      <c r="D24" s="376"/>
      <c r="E24" s="376"/>
      <c r="F24" s="375"/>
      <c r="G24" s="376"/>
      <c r="H24" s="376"/>
      <c r="I24" s="376"/>
      <c r="J24" s="375"/>
      <c r="K24" s="376"/>
    </row>
    <row r="25" spans="1:11" x14ac:dyDescent="0.2">
      <c r="A25" s="948" t="s">
        <v>2005</v>
      </c>
      <c r="C25" s="375"/>
      <c r="D25" s="375"/>
      <c r="E25" s="375">
        <f>SUM(E11:E23)</f>
        <v>0</v>
      </c>
      <c r="F25" s="375"/>
      <c r="G25" s="375"/>
      <c r="H25" s="375"/>
      <c r="I25" s="375">
        <f>SUM(I11:I23)</f>
        <v>0</v>
      </c>
      <c r="J25" s="375"/>
      <c r="K25" s="375">
        <f>SUM(K11:K24)</f>
        <v>0</v>
      </c>
    </row>
    <row r="26" spans="1:11" x14ac:dyDescent="0.2">
      <c r="C26" s="375"/>
      <c r="D26" s="375"/>
      <c r="E26" s="375"/>
      <c r="F26" s="375"/>
      <c r="G26" s="375"/>
      <c r="H26" s="375"/>
      <c r="I26" s="375"/>
      <c r="J26" s="375"/>
      <c r="K26" s="375"/>
    </row>
    <row r="27" spans="1:11" ht="13.5" thickBot="1" x14ac:dyDescent="0.25">
      <c r="A27" s="948" t="s">
        <v>2006</v>
      </c>
      <c r="C27" s="956" t="str">
        <f>B1</f>
        <v>November 2010</v>
      </c>
      <c r="D27" s="957" t="s">
        <v>1788</v>
      </c>
      <c r="E27" s="958">
        <f>IF(I25&lt;=0,100%,E25/K25)</f>
        <v>1</v>
      </c>
      <c r="I27" s="958">
        <f>IF(I25&lt;=0,0,I25/K25)</f>
        <v>0</v>
      </c>
      <c r="K27" s="377">
        <f>E27+I27</f>
        <v>1</v>
      </c>
    </row>
    <row r="28" spans="1:11" ht="13.5" thickTop="1" x14ac:dyDescent="0.2">
      <c r="C28" s="957"/>
      <c r="K28" s="377"/>
    </row>
    <row r="29" spans="1:11" x14ac:dyDescent="0.2">
      <c r="A29" s="959"/>
      <c r="B29" s="959"/>
      <c r="C29" s="959"/>
      <c r="D29" s="959"/>
      <c r="E29" s="959"/>
      <c r="F29" s="959"/>
      <c r="G29" s="959"/>
      <c r="H29" s="959"/>
      <c r="I29" s="959"/>
      <c r="J29" s="959"/>
      <c r="K29" s="959"/>
    </row>
  </sheetData>
  <mergeCells count="2">
    <mergeCell ref="A4:K4"/>
    <mergeCell ref="C6:I6"/>
  </mergeCells>
  <phoneticPr fontId="42" type="noConversion"/>
  <pageMargins left="0.75" right="0.75" top="1" bottom="1" header="0.5" footer="0.5"/>
  <pageSetup scale="9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V20"/>
  <sheetViews>
    <sheetView workbookViewId="0"/>
  </sheetViews>
  <sheetFormatPr defaultRowHeight="12.75" x14ac:dyDescent="0.2"/>
  <cols>
    <col min="1" max="1" width="13.28515625" customWidth="1"/>
    <col min="2" max="2" width="39.140625" customWidth="1"/>
    <col min="3" max="3" width="11" customWidth="1"/>
    <col min="4" max="4" width="12.28515625" bestFit="1" customWidth="1"/>
    <col min="5" max="5" width="6.42578125" hidden="1" customWidth="1"/>
    <col min="6" max="6" width="3" hidden="1" customWidth="1"/>
    <col min="7" max="7" width="6.42578125" hidden="1" customWidth="1"/>
    <col min="8" max="8" width="12.85546875" hidden="1" customWidth="1"/>
    <col min="9" max="9" width="12" hidden="1" customWidth="1"/>
    <col min="10" max="10" width="2.140625" customWidth="1"/>
    <col min="11" max="11" width="18.28515625" bestFit="1" customWidth="1"/>
    <col min="12" max="12" width="13.5703125" bestFit="1" customWidth="1"/>
    <col min="13" max="14" width="15.5703125" bestFit="1" customWidth="1"/>
    <col min="15" max="15" width="13.7109375" bestFit="1" customWidth="1"/>
    <col min="16" max="16" width="15.140625" bestFit="1" customWidth="1"/>
    <col min="17" max="17" width="2.5703125" customWidth="1"/>
    <col min="18" max="18" width="19" bestFit="1" customWidth="1"/>
    <col min="19" max="19" width="16.28515625" bestFit="1" customWidth="1"/>
    <col min="20" max="20" width="14.85546875" bestFit="1" customWidth="1"/>
    <col min="21" max="21" width="14.42578125" bestFit="1" customWidth="1"/>
    <col min="22" max="22" width="16.28515625" bestFit="1" customWidth="1"/>
  </cols>
  <sheetData>
    <row r="1" spans="1:22" x14ac:dyDescent="0.2">
      <c r="A1" s="150" t="s">
        <v>1924</v>
      </c>
      <c r="B1" s="369" t="str">
        <f>INPUT!C1</f>
        <v>November 2010</v>
      </c>
      <c r="V1" s="146" t="s">
        <v>1925</v>
      </c>
    </row>
    <row r="2" spans="1:22" x14ac:dyDescent="0.2">
      <c r="A2" s="150"/>
      <c r="B2" s="369"/>
      <c r="V2" s="146" t="s">
        <v>2069</v>
      </c>
    </row>
    <row r="3" spans="1:22" ht="18" x14ac:dyDescent="0.25">
      <c r="A3" s="144" t="str">
        <f>"Adjustments in "&amp;INPUT!C1&amp;" Actual Cycle that Apply to West Transmission Purchases from April 2006 thru February 2010"</f>
        <v>Adjustments in November 2010 Actual Cycle that Apply to West Transmission Purchases from April 2006 thru February 2010</v>
      </c>
    </row>
    <row r="5" spans="1:22" x14ac:dyDescent="0.2">
      <c r="A5" s="150" t="s">
        <v>283</v>
      </c>
      <c r="E5" s="145" t="s">
        <v>284</v>
      </c>
    </row>
    <row r="6" spans="1:22" x14ac:dyDescent="0.2">
      <c r="A6" s="138" t="s">
        <v>635</v>
      </c>
      <c r="B6" s="138" t="s">
        <v>684</v>
      </c>
      <c r="C6" s="138" t="s">
        <v>636</v>
      </c>
      <c r="D6" s="138" t="s">
        <v>461</v>
      </c>
      <c r="E6" s="138" t="s">
        <v>637</v>
      </c>
      <c r="F6" s="138"/>
      <c r="H6" s="138" t="s">
        <v>641</v>
      </c>
      <c r="I6" s="138" t="s">
        <v>281</v>
      </c>
      <c r="K6" s="138" t="s">
        <v>2120</v>
      </c>
      <c r="L6" s="138" t="s">
        <v>2121</v>
      </c>
      <c r="M6" s="138" t="s">
        <v>2122</v>
      </c>
      <c r="N6" s="138" t="s">
        <v>2123</v>
      </c>
      <c r="O6" s="138" t="s">
        <v>76</v>
      </c>
      <c r="P6" s="138" t="s">
        <v>1192</v>
      </c>
      <c r="R6" s="138" t="s">
        <v>282</v>
      </c>
      <c r="S6" s="138" t="s">
        <v>1543</v>
      </c>
      <c r="T6" s="138" t="s">
        <v>1546</v>
      </c>
      <c r="U6" s="138" t="s">
        <v>1545</v>
      </c>
      <c r="V6" s="138" t="s">
        <v>1192</v>
      </c>
    </row>
    <row r="7" spans="1:22" x14ac:dyDescent="0.2">
      <c r="K7" s="870" t="s">
        <v>1058</v>
      </c>
      <c r="L7" s="870" t="s">
        <v>1058</v>
      </c>
      <c r="M7" s="870" t="s">
        <v>1058</v>
      </c>
      <c r="N7" s="870" t="s">
        <v>1058</v>
      </c>
      <c r="O7" s="870" t="s">
        <v>1058</v>
      </c>
      <c r="P7" s="870" t="s">
        <v>1058</v>
      </c>
      <c r="R7" s="870" t="s">
        <v>1058</v>
      </c>
      <c r="S7" s="870" t="s">
        <v>1058</v>
      </c>
      <c r="T7" s="870" t="s">
        <v>1058</v>
      </c>
      <c r="U7" s="870" t="s">
        <v>1058</v>
      </c>
      <c r="V7" s="870" t="s">
        <v>1058</v>
      </c>
    </row>
    <row r="8" spans="1:22" x14ac:dyDescent="0.2">
      <c r="A8" s="846"/>
      <c r="B8" s="140"/>
      <c r="C8" s="447"/>
      <c r="D8" s="450">
        <v>0</v>
      </c>
      <c r="E8" s="140"/>
      <c r="F8" s="140"/>
      <c r="G8" s="140"/>
      <c r="H8" s="401"/>
      <c r="I8" s="402"/>
      <c r="K8" s="400"/>
      <c r="L8" s="400"/>
      <c r="M8" s="400"/>
      <c r="N8" s="400"/>
      <c r="O8" s="400"/>
      <c r="P8" s="403"/>
      <c r="Q8" s="402"/>
      <c r="R8" s="400"/>
      <c r="S8" s="400"/>
      <c r="T8" s="400"/>
      <c r="U8" s="400"/>
      <c r="V8" s="403"/>
    </row>
    <row r="9" spans="1:22" x14ac:dyDescent="0.2">
      <c r="A9" s="868"/>
      <c r="C9" s="140"/>
    </row>
    <row r="10" spans="1:22" ht="15.75" x14ac:dyDescent="0.25">
      <c r="K10" s="370" t="s">
        <v>193</v>
      </c>
      <c r="L10" s="370">
        <v>4470.1440000000002</v>
      </c>
      <c r="M10" s="370">
        <v>4210.0429999999997</v>
      </c>
      <c r="N10" s="370" t="s">
        <v>1192</v>
      </c>
      <c r="R10" s="370" t="s">
        <v>194</v>
      </c>
      <c r="S10" s="370">
        <v>4470.1440000000002</v>
      </c>
      <c r="T10" s="370">
        <v>4210.0429999999997</v>
      </c>
      <c r="U10" s="370" t="s">
        <v>1192</v>
      </c>
    </row>
    <row r="12" spans="1:22" ht="15.75" x14ac:dyDescent="0.25">
      <c r="K12" s="371" t="s">
        <v>2120</v>
      </c>
      <c r="L12" s="453">
        <v>0</v>
      </c>
      <c r="M12" s="453">
        <v>0</v>
      </c>
      <c r="N12" s="453">
        <f>L12+M12</f>
        <v>0</v>
      </c>
      <c r="R12" s="145" t="s">
        <v>282</v>
      </c>
      <c r="S12" s="452">
        <v>0</v>
      </c>
      <c r="T12" s="452">
        <v>0</v>
      </c>
      <c r="U12" s="452">
        <f>S12+T12</f>
        <v>0</v>
      </c>
    </row>
    <row r="13" spans="1:22" ht="15.75" x14ac:dyDescent="0.25">
      <c r="K13" s="371" t="s">
        <v>2121</v>
      </c>
      <c r="L13" s="453">
        <v>0</v>
      </c>
      <c r="M13" s="453">
        <v>0</v>
      </c>
      <c r="N13" s="453">
        <f>L13+M13</f>
        <v>0</v>
      </c>
      <c r="R13" s="145" t="s">
        <v>1543</v>
      </c>
      <c r="S13" s="452">
        <v>0</v>
      </c>
      <c r="T13" s="452">
        <v>0</v>
      </c>
      <c r="U13" s="452">
        <f>S13+T13</f>
        <v>0</v>
      </c>
    </row>
    <row r="14" spans="1:22" ht="15.75" x14ac:dyDescent="0.25">
      <c r="K14" s="371" t="s">
        <v>2122</v>
      </c>
      <c r="L14" s="453">
        <v>0</v>
      </c>
      <c r="M14" s="453">
        <v>0</v>
      </c>
      <c r="N14" s="453">
        <f>L14+M14</f>
        <v>0</v>
      </c>
      <c r="R14" s="145" t="s">
        <v>1546</v>
      </c>
      <c r="S14" s="448">
        <v>0</v>
      </c>
      <c r="T14" s="448">
        <v>0</v>
      </c>
      <c r="U14" s="452">
        <f>S14+T14</f>
        <v>0</v>
      </c>
    </row>
    <row r="15" spans="1:22" ht="15.75" x14ac:dyDescent="0.25">
      <c r="K15" s="371" t="s">
        <v>2123</v>
      </c>
      <c r="L15" s="453">
        <v>0</v>
      </c>
      <c r="M15" s="453">
        <v>0</v>
      </c>
      <c r="N15" s="453">
        <f>L15+M15</f>
        <v>0</v>
      </c>
      <c r="R15" s="145" t="s">
        <v>1545</v>
      </c>
      <c r="S15" s="448">
        <v>0</v>
      </c>
      <c r="T15" s="448">
        <v>0</v>
      </c>
      <c r="U15" s="452">
        <f>S15+T15</f>
        <v>0</v>
      </c>
    </row>
    <row r="16" spans="1:22" ht="15.75" x14ac:dyDescent="0.25">
      <c r="K16" s="371" t="s">
        <v>76</v>
      </c>
      <c r="L16" s="453">
        <v>0</v>
      </c>
      <c r="M16" s="453">
        <v>0</v>
      </c>
      <c r="N16" s="453">
        <f>L16+M16</f>
        <v>0</v>
      </c>
      <c r="R16" s="145"/>
      <c r="S16" s="373"/>
      <c r="T16" s="449"/>
      <c r="U16" s="449"/>
    </row>
    <row r="17" spans="11:22" ht="16.5" thickBot="1" x14ac:dyDescent="0.3">
      <c r="K17" s="371"/>
      <c r="L17" s="373"/>
      <c r="M17" s="373"/>
      <c r="N17" s="372"/>
      <c r="R17" s="145" t="s">
        <v>1157</v>
      </c>
      <c r="S17" s="869">
        <f>SUM(S12:S15)</f>
        <v>0</v>
      </c>
      <c r="T17" s="451">
        <f>SUM(T12:T16)</f>
        <v>0</v>
      </c>
      <c r="U17" s="451">
        <f>SUM(U12:U16)</f>
        <v>0</v>
      </c>
    </row>
    <row r="18" spans="11:22" ht="17.25" thickTop="1" thickBot="1" x14ac:dyDescent="0.3">
      <c r="K18" s="371" t="s">
        <v>1157</v>
      </c>
      <c r="L18" s="451">
        <f>SUM(L12:L17)</f>
        <v>0</v>
      </c>
      <c r="M18" s="451">
        <f>SUM(M12:M17)</f>
        <v>0</v>
      </c>
      <c r="N18" s="451">
        <f>SUM(N12:N17)</f>
        <v>0</v>
      </c>
    </row>
    <row r="19" spans="11:22" ht="16.5" thickTop="1" x14ac:dyDescent="0.25">
      <c r="N19" s="407"/>
      <c r="S19" s="1091" t="s">
        <v>1992</v>
      </c>
      <c r="T19" s="1091"/>
      <c r="U19" s="1091"/>
      <c r="V19" s="1091"/>
    </row>
    <row r="20" spans="11:22" x14ac:dyDescent="0.2">
      <c r="M20" s="1091" t="s">
        <v>1844</v>
      </c>
      <c r="N20" s="1091"/>
    </row>
  </sheetData>
  <mergeCells count="2">
    <mergeCell ref="M20:N20"/>
    <mergeCell ref="S19:V19"/>
  </mergeCells>
  <phoneticPr fontId="0" type="noConversion"/>
  <printOptions horizontalCentered="1"/>
  <pageMargins left="0.25" right="0.25" top="1" bottom="1" header="0.5" footer="0.5"/>
  <pageSetup scale="5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Q77"/>
  <sheetViews>
    <sheetView topLeftCell="A37" workbookViewId="0">
      <selection activeCell="D24" sqref="D24"/>
    </sheetView>
  </sheetViews>
  <sheetFormatPr defaultRowHeight="12.75" x14ac:dyDescent="0.2"/>
  <cols>
    <col min="1" max="1" width="34.7109375" customWidth="1"/>
    <col min="2" max="2" width="19.140625" customWidth="1"/>
    <col min="3" max="3" width="15.5703125" bestFit="1" customWidth="1"/>
    <col min="4" max="4" width="16.28515625" bestFit="1" customWidth="1"/>
    <col min="5" max="6" width="15.42578125" bestFit="1" customWidth="1"/>
    <col min="7" max="10" width="15.28515625" customWidth="1"/>
    <col min="11" max="11" width="15.5703125" bestFit="1" customWidth="1"/>
    <col min="12" max="12" width="17" bestFit="1" customWidth="1"/>
    <col min="13" max="14" width="15.28515625" bestFit="1" customWidth="1"/>
  </cols>
  <sheetData>
    <row r="1" spans="1:10" s="3" customFormat="1" ht="15" x14ac:dyDescent="0.3">
      <c r="A1" s="226" t="s">
        <v>2117</v>
      </c>
      <c r="B1" s="226"/>
      <c r="C1" s="326" t="str">
        <f>INPUT!C1</f>
        <v>November 2010</v>
      </c>
      <c r="D1" s="147"/>
      <c r="E1" s="147"/>
      <c r="F1" s="147"/>
      <c r="G1" s="147"/>
      <c r="H1" s="147"/>
      <c r="I1" s="147"/>
      <c r="J1" s="146" t="s">
        <v>462</v>
      </c>
    </row>
    <row r="2" spans="1:10" s="3" customFormat="1" ht="15" x14ac:dyDescent="0.3">
      <c r="A2" s="147"/>
      <c r="B2" s="147"/>
      <c r="C2" s="147"/>
      <c r="D2" s="147"/>
      <c r="E2" s="147"/>
      <c r="F2" s="147"/>
      <c r="G2" s="147"/>
      <c r="H2" s="147"/>
      <c r="I2" s="147"/>
      <c r="J2" s="146" t="s">
        <v>2070</v>
      </c>
    </row>
    <row r="3" spans="1:10" ht="15.75" x14ac:dyDescent="0.25">
      <c r="A3" s="137" t="s">
        <v>930</v>
      </c>
      <c r="B3" s="137"/>
      <c r="C3" s="137"/>
      <c r="G3" s="227"/>
      <c r="H3" s="227"/>
      <c r="I3" s="227"/>
    </row>
    <row r="4" spans="1:10" ht="15.75" x14ac:dyDescent="0.25">
      <c r="A4" s="137"/>
      <c r="B4" s="137"/>
      <c r="C4" s="137"/>
      <c r="F4" s="227"/>
      <c r="G4" s="227"/>
      <c r="H4" s="227"/>
    </row>
    <row r="5" spans="1:10" ht="15.75" x14ac:dyDescent="0.25">
      <c r="A5" s="137"/>
      <c r="B5" s="137"/>
      <c r="C5" s="140" t="s">
        <v>457</v>
      </c>
      <c r="D5" s="140" t="s">
        <v>1535</v>
      </c>
      <c r="E5" s="140"/>
      <c r="F5" s="283" t="s">
        <v>944</v>
      </c>
      <c r="G5" s="283" t="s">
        <v>931</v>
      </c>
      <c r="H5" s="283" t="s">
        <v>524</v>
      </c>
      <c r="I5" s="140" t="s">
        <v>1529</v>
      </c>
      <c r="J5" s="140" t="s">
        <v>457</v>
      </c>
    </row>
    <row r="6" spans="1:10" x14ac:dyDescent="0.2">
      <c r="C6" s="215" t="s">
        <v>945</v>
      </c>
      <c r="D6" s="215" t="s">
        <v>1536</v>
      </c>
      <c r="E6" s="215"/>
      <c r="F6" s="284" t="s">
        <v>477</v>
      </c>
      <c r="G6" s="284" t="s">
        <v>477</v>
      </c>
      <c r="H6" s="284" t="s">
        <v>525</v>
      </c>
      <c r="I6" s="215" t="s">
        <v>1530</v>
      </c>
      <c r="J6" s="216" t="s">
        <v>945</v>
      </c>
    </row>
    <row r="7" spans="1:10" x14ac:dyDescent="0.2">
      <c r="A7" t="s">
        <v>1538</v>
      </c>
      <c r="C7" s="140">
        <v>4470.0810000000001</v>
      </c>
      <c r="D7" s="792"/>
      <c r="F7" s="217"/>
      <c r="G7" s="217"/>
      <c r="H7" s="217"/>
      <c r="I7" s="218"/>
    </row>
    <row r="8" spans="1:10" x14ac:dyDescent="0.2">
      <c r="A8" s="147" t="s">
        <v>1539</v>
      </c>
      <c r="B8" s="147"/>
      <c r="C8" s="148">
        <v>4470.0810000000001</v>
      </c>
      <c r="D8" s="792"/>
      <c r="F8" s="217"/>
      <c r="G8" s="217"/>
      <c r="H8" s="217"/>
      <c r="I8" s="218"/>
    </row>
    <row r="9" spans="1:10" x14ac:dyDescent="0.2">
      <c r="A9" t="s">
        <v>1540</v>
      </c>
      <c r="C9" s="140">
        <v>4470.0810000000001</v>
      </c>
      <c r="D9" s="792"/>
      <c r="F9" s="219"/>
      <c r="G9" s="219"/>
      <c r="H9" s="219"/>
      <c r="I9" s="285"/>
    </row>
    <row r="10" spans="1:10" x14ac:dyDescent="0.2">
      <c r="A10" s="227" t="s">
        <v>1115</v>
      </c>
      <c r="C10" s="140">
        <v>4470.0810000000001</v>
      </c>
      <c r="D10" s="792"/>
      <c r="F10" s="219"/>
      <c r="G10" s="219"/>
      <c r="H10" s="219"/>
      <c r="I10" s="285"/>
    </row>
    <row r="11" spans="1:10" x14ac:dyDescent="0.2">
      <c r="A11" s="227" t="s">
        <v>1478</v>
      </c>
      <c r="C11" s="140">
        <v>4470.0810000000001</v>
      </c>
      <c r="D11" s="792"/>
      <c r="F11" s="220"/>
      <c r="G11" s="220"/>
      <c r="H11" s="220"/>
      <c r="I11" s="218"/>
      <c r="J11" s="138"/>
    </row>
    <row r="12" spans="1:10" x14ac:dyDescent="0.2">
      <c r="A12" s="227" t="s">
        <v>1986</v>
      </c>
      <c r="C12" s="875">
        <v>4470.01</v>
      </c>
      <c r="D12" s="792"/>
      <c r="F12" s="220"/>
      <c r="G12" s="220"/>
      <c r="H12" s="220"/>
      <c r="I12" s="141"/>
    </row>
    <row r="13" spans="1:10" x14ac:dyDescent="0.2">
      <c r="A13" s="227" t="s">
        <v>1987</v>
      </c>
      <c r="C13" s="283">
        <v>4470.0060000000003</v>
      </c>
      <c r="D13" s="792"/>
      <c r="F13" s="220"/>
      <c r="G13" s="220"/>
      <c r="H13" s="220"/>
      <c r="I13" s="149"/>
    </row>
    <row r="14" spans="1:10" x14ac:dyDescent="0.2">
      <c r="A14" s="227" t="s">
        <v>1210</v>
      </c>
      <c r="C14" s="875">
        <v>4470.01</v>
      </c>
      <c r="D14" s="792"/>
      <c r="F14" s="220"/>
      <c r="G14" s="220"/>
      <c r="H14" s="220"/>
      <c r="I14" s="149"/>
    </row>
    <row r="15" spans="1:10" x14ac:dyDescent="0.2">
      <c r="A15" s="227" t="s">
        <v>1982</v>
      </c>
      <c r="C15" s="283">
        <v>4470.0060000000003</v>
      </c>
      <c r="D15" s="792"/>
      <c r="F15" s="220"/>
      <c r="G15" s="220"/>
      <c r="H15" s="220"/>
      <c r="I15" s="149"/>
    </row>
    <row r="16" spans="1:10" x14ac:dyDescent="0.2">
      <c r="D16" s="405"/>
      <c r="E16" s="230">
        <f>ROUND(SUM(D7:D15),0)</f>
        <v>0</v>
      </c>
      <c r="F16" s="220">
        <f>ROUND(E16*E$31,0)</f>
        <v>0</v>
      </c>
      <c r="G16" s="220">
        <f>ROUND(E16*E$32,0)</f>
        <v>0</v>
      </c>
      <c r="H16" s="220">
        <v>0</v>
      </c>
      <c r="I16" s="149">
        <f>G16-H16</f>
        <v>0</v>
      </c>
      <c r="J16" s="151">
        <v>4470.1440000000002</v>
      </c>
    </row>
    <row r="17" spans="1:17" x14ac:dyDescent="0.2">
      <c r="D17" s="405"/>
    </row>
    <row r="18" spans="1:17" x14ac:dyDescent="0.2">
      <c r="A18" t="s">
        <v>685</v>
      </c>
      <c r="C18" s="140">
        <v>4210.0320000000002</v>
      </c>
      <c r="D18" s="792"/>
      <c r="F18" s="220"/>
      <c r="G18" s="220"/>
      <c r="H18" s="220"/>
      <c r="I18" s="286"/>
    </row>
    <row r="19" spans="1:17" x14ac:dyDescent="0.2">
      <c r="A19" t="s">
        <v>686</v>
      </c>
      <c r="C19" s="140">
        <v>4210.0309999999999</v>
      </c>
      <c r="D19" s="792"/>
      <c r="F19" s="220"/>
      <c r="G19" s="220"/>
      <c r="H19" s="220"/>
      <c r="I19" s="286"/>
    </row>
    <row r="20" spans="1:17" x14ac:dyDescent="0.2">
      <c r="D20" s="141"/>
      <c r="E20" s="281">
        <f>ROUND(SUM(D18:D19),0)</f>
        <v>0</v>
      </c>
      <c r="F20" s="220">
        <f>ROUND(E20*E$31,0)</f>
        <v>0</v>
      </c>
      <c r="G20" s="220">
        <f>ROUND(E20*E$32,0)</f>
        <v>0</v>
      </c>
      <c r="H20" s="220">
        <v>0</v>
      </c>
      <c r="I20" s="149">
        <f>G20-H20</f>
        <v>0</v>
      </c>
      <c r="J20">
        <v>4210.0429999999997</v>
      </c>
    </row>
    <row r="21" spans="1:17" x14ac:dyDescent="0.2">
      <c r="D21" s="141"/>
      <c r="E21" s="281"/>
      <c r="F21" s="282"/>
      <c r="G21" s="282"/>
      <c r="H21" s="282"/>
      <c r="I21" s="281"/>
    </row>
    <row r="22" spans="1:17" x14ac:dyDescent="0.2">
      <c r="A22" s="227"/>
      <c r="C22" s="283"/>
      <c r="D22" s="405"/>
      <c r="E22" s="281"/>
      <c r="F22" s="282"/>
      <c r="G22" s="282"/>
      <c r="H22" s="282"/>
      <c r="I22" s="281"/>
      <c r="K22" s="143"/>
      <c r="L22" s="224"/>
      <c r="M22" s="224"/>
      <c r="N22" s="224"/>
      <c r="O22" s="224"/>
      <c r="P22" s="224"/>
      <c r="Q22" s="224"/>
    </row>
    <row r="23" spans="1:17" x14ac:dyDescent="0.2">
      <c r="D23" s="141"/>
      <c r="E23" s="221">
        <f>ROUND(SUM(D22:D22),0)</f>
        <v>0</v>
      </c>
      <c r="F23" s="222">
        <f>ROUND(E23*E$31,0)</f>
        <v>0</v>
      </c>
      <c r="G23" s="222">
        <f>ROUND(E23*E$32,0)</f>
        <v>0</v>
      </c>
      <c r="H23" s="222">
        <v>0</v>
      </c>
      <c r="I23" s="221">
        <f>G23-H23</f>
        <v>0</v>
      </c>
      <c r="J23">
        <v>4210.0439999999999</v>
      </c>
    </row>
    <row r="24" spans="1:17" x14ac:dyDescent="0.2">
      <c r="D24" s="141"/>
      <c r="F24" s="220"/>
      <c r="G24" s="220"/>
      <c r="H24" s="220"/>
      <c r="I24" s="149"/>
    </row>
    <row r="25" spans="1:17" ht="13.5" thickBot="1" x14ac:dyDescent="0.25">
      <c r="A25" t="s">
        <v>1192</v>
      </c>
      <c r="D25" s="230"/>
      <c r="E25" s="756">
        <f>SUM(E7:E24)</f>
        <v>0</v>
      </c>
      <c r="F25" s="756">
        <f>SUM(F16:F23)</f>
        <v>0</v>
      </c>
      <c r="G25" s="756">
        <f>SUM(G16:G23)</f>
        <v>0</v>
      </c>
      <c r="H25" s="142">
        <f>SUM(H16:H23)</f>
        <v>0</v>
      </c>
      <c r="I25" s="142">
        <f>SUM(I11:I23)</f>
        <v>0</v>
      </c>
    </row>
    <row r="26" spans="1:17" ht="13.5" thickTop="1" x14ac:dyDescent="0.2">
      <c r="D26" s="230"/>
      <c r="E26" s="143"/>
      <c r="F26" s="143"/>
      <c r="G26" s="143"/>
      <c r="H26" s="143"/>
      <c r="I26" s="143"/>
    </row>
    <row r="27" spans="1:17" x14ac:dyDescent="0.2">
      <c r="D27" s="230"/>
      <c r="E27" s="143"/>
      <c r="F27" s="399">
        <f>ABS(I25)</f>
        <v>0</v>
      </c>
      <c r="G27" s="143"/>
      <c r="H27" s="143"/>
      <c r="J27" s="334" t="str">
        <f>IF(I25&lt;0,"TO BE TRANSFERRED FROM WESTERN AEP TO EASTERN AEP","TO BE TRANSFERRED FROM EASTERN AEP TO WESTERN AEP")</f>
        <v>TO BE TRANSFERRED FROM EASTERN AEP TO WESTERN AEP</v>
      </c>
    </row>
    <row r="28" spans="1:17" x14ac:dyDescent="0.2">
      <c r="D28" s="230"/>
      <c r="E28" s="143"/>
      <c r="F28" s="143"/>
      <c r="G28" s="143"/>
      <c r="H28" s="143"/>
      <c r="J28" s="334"/>
    </row>
    <row r="29" spans="1:17" ht="13.5" thickBot="1" x14ac:dyDescent="0.25">
      <c r="D29" s="141"/>
      <c r="G29" s="223"/>
      <c r="H29" s="223"/>
      <c r="I29" s="223"/>
      <c r="J29" s="143"/>
    </row>
    <row r="30" spans="1:17" x14ac:dyDescent="0.2">
      <c r="B30" s="335" t="s">
        <v>1542</v>
      </c>
      <c r="C30" s="331"/>
      <c r="D30" s="331"/>
      <c r="E30" s="332"/>
    </row>
    <row r="31" spans="1:17" x14ac:dyDescent="0.2">
      <c r="B31" s="330" t="s">
        <v>1548</v>
      </c>
      <c r="C31" s="224"/>
      <c r="D31" s="872">
        <f>'APPVIII PG 5'!E25</f>
        <v>0</v>
      </c>
      <c r="E31" s="873">
        <f>'APPVIII PG 5'!E27</f>
        <v>1</v>
      </c>
    </row>
    <row r="32" spans="1:17" x14ac:dyDescent="0.2">
      <c r="B32" s="330" t="s">
        <v>1549</v>
      </c>
      <c r="C32" s="224"/>
      <c r="D32" s="874">
        <f>'APPVIII PG 5'!I25</f>
        <v>0</v>
      </c>
      <c r="E32" s="873">
        <f>'APPVIII PG 5'!I27</f>
        <v>0</v>
      </c>
    </row>
    <row r="33" spans="1:10" ht="13.5" thickBot="1" x14ac:dyDescent="0.25">
      <c r="B33" s="336" t="s">
        <v>1550</v>
      </c>
      <c r="C33" s="333"/>
      <c r="D33" s="337">
        <f>SUM(D31:D32)</f>
        <v>0</v>
      </c>
      <c r="E33" s="338"/>
    </row>
    <row r="36" spans="1:10" ht="15.75" x14ac:dyDescent="0.25">
      <c r="A36" s="137" t="s">
        <v>1495</v>
      </c>
    </row>
    <row r="37" spans="1:10" ht="15.75" customHeight="1" x14ac:dyDescent="0.35">
      <c r="A37" s="27"/>
      <c r="J37" s="15"/>
    </row>
    <row r="38" spans="1:10" x14ac:dyDescent="0.2">
      <c r="A38" s="150" t="s">
        <v>1528</v>
      </c>
      <c r="B38" s="150"/>
      <c r="C38" s="145" t="s">
        <v>453</v>
      </c>
      <c r="D38" s="145" t="s">
        <v>453</v>
      </c>
      <c r="E38" s="145" t="s">
        <v>453</v>
      </c>
      <c r="F38" s="145" t="s">
        <v>454</v>
      </c>
      <c r="G38" s="145"/>
    </row>
    <row r="39" spans="1:10" x14ac:dyDescent="0.2">
      <c r="A39" s="147"/>
      <c r="B39" s="339" t="s">
        <v>827</v>
      </c>
      <c r="C39" s="340" t="s">
        <v>1541</v>
      </c>
      <c r="D39" s="340">
        <v>4210.0429999999997</v>
      </c>
      <c r="E39" s="339">
        <v>4210.0439999999999</v>
      </c>
      <c r="F39" s="339" t="s">
        <v>455</v>
      </c>
      <c r="G39" s="341"/>
    </row>
    <row r="40" spans="1:10" x14ac:dyDescent="0.2">
      <c r="A40" s="342" t="s">
        <v>2120</v>
      </c>
      <c r="B40" s="343">
        <f>INPUT!C5</f>
        <v>0.32374999999999998</v>
      </c>
      <c r="C40" s="344">
        <f>ROUND(B40*$I$16,0)</f>
        <v>0</v>
      </c>
      <c r="D40" s="345">
        <f>ROUND(B40*I$20,0)</f>
        <v>0</v>
      </c>
      <c r="E40" s="344">
        <f>ROUND(B40*I$23,0)</f>
        <v>0</v>
      </c>
      <c r="F40" s="344">
        <f>C40+D40+E40</f>
        <v>0</v>
      </c>
      <c r="G40" s="344"/>
    </row>
    <row r="41" spans="1:10" x14ac:dyDescent="0.2">
      <c r="A41" s="342" t="s">
        <v>2121</v>
      </c>
      <c r="B41" s="343">
        <f>INPUT!C6</f>
        <v>6.7140000000000005E-2</v>
      </c>
      <c r="C41" s="344">
        <f>ROUND(B41*$I$16,0)</f>
        <v>0</v>
      </c>
      <c r="D41" s="345">
        <f>ROUND(B41*I$20,0)</f>
        <v>0</v>
      </c>
      <c r="E41" s="344">
        <f>ROUND(B41*I$23,0)</f>
        <v>0</v>
      </c>
      <c r="F41" s="344">
        <f>C41+D41+E41</f>
        <v>0</v>
      </c>
      <c r="G41" s="344"/>
    </row>
    <row r="42" spans="1:10" x14ac:dyDescent="0.2">
      <c r="A42" s="342" t="s">
        <v>2122</v>
      </c>
      <c r="B42" s="343">
        <f>INPUT!C7</f>
        <v>0.19467999999999999</v>
      </c>
      <c r="C42" s="344">
        <f>ROUND(B42*$I$16,0)</f>
        <v>0</v>
      </c>
      <c r="D42" s="345">
        <f>ROUND(B42*I$20,0)</f>
        <v>0</v>
      </c>
      <c r="E42" s="344">
        <f>ROUND(B42*I$23,0)</f>
        <v>0</v>
      </c>
      <c r="F42" s="344">
        <f>C42+D42+E42</f>
        <v>0</v>
      </c>
      <c r="G42" s="344"/>
    </row>
    <row r="43" spans="1:10" x14ac:dyDescent="0.2">
      <c r="A43" s="342" t="s">
        <v>2123</v>
      </c>
      <c r="B43" s="343">
        <f>INPUT!C8</f>
        <v>0.2278</v>
      </c>
      <c r="C43" s="344">
        <f>ROUND(B43*$I$16,0)</f>
        <v>0</v>
      </c>
      <c r="D43" s="345">
        <f>ROUND(B43*I$20,0)</f>
        <v>0</v>
      </c>
      <c r="E43" s="344">
        <f>ROUND(B43*I$23,0)</f>
        <v>0</v>
      </c>
      <c r="F43" s="344">
        <f>C43+D43+E43</f>
        <v>0</v>
      </c>
      <c r="G43" s="344"/>
    </row>
    <row r="44" spans="1:10" x14ac:dyDescent="0.2">
      <c r="A44" s="342" t="s">
        <v>76</v>
      </c>
      <c r="B44" s="343">
        <f>INPUT!C9</f>
        <v>0.18662999999999999</v>
      </c>
      <c r="C44" s="346">
        <f>ROUND(B44*$I$16,0)</f>
        <v>0</v>
      </c>
      <c r="D44" s="347">
        <f>ROUND(B44*I$20,0)</f>
        <v>0</v>
      </c>
      <c r="E44" s="346">
        <f>ROUND(B44*I$23,0)</f>
        <v>0</v>
      </c>
      <c r="F44" s="346">
        <f>C44+D44+E44</f>
        <v>0</v>
      </c>
      <c r="G44" s="348"/>
    </row>
    <row r="45" spans="1:10" x14ac:dyDescent="0.2">
      <c r="A45" s="342" t="s">
        <v>1157</v>
      </c>
      <c r="B45" s="349">
        <f>SUM(B40:B44)</f>
        <v>0.99999999999999989</v>
      </c>
      <c r="C45" s="344">
        <f>SUM(C40:C44)</f>
        <v>0</v>
      </c>
      <c r="D45" s="345">
        <f>SUM(D40:D44)</f>
        <v>0</v>
      </c>
      <c r="E45" s="344">
        <f>SUM(E40:E44)</f>
        <v>0</v>
      </c>
      <c r="F45" s="345">
        <f>SUM(F40:F44)</f>
        <v>0</v>
      </c>
      <c r="G45" s="345"/>
    </row>
    <row r="46" spans="1:10" x14ac:dyDescent="0.2">
      <c r="A46" s="342"/>
      <c r="B46" s="349"/>
      <c r="C46" s="344"/>
      <c r="D46" s="345"/>
      <c r="E46" s="344"/>
      <c r="F46" s="345"/>
      <c r="G46" s="345"/>
    </row>
    <row r="47" spans="1:10" x14ac:dyDescent="0.2">
      <c r="A47" s="342"/>
      <c r="B47" s="349"/>
      <c r="C47" s="344"/>
      <c r="D47" s="345"/>
      <c r="E47" s="344"/>
      <c r="F47" s="345"/>
      <c r="G47" s="345"/>
    </row>
    <row r="48" spans="1:10" x14ac:dyDescent="0.2">
      <c r="A48" s="342"/>
      <c r="B48" s="349"/>
      <c r="C48" s="344"/>
      <c r="D48" s="345"/>
      <c r="E48" s="344"/>
      <c r="F48" s="345"/>
      <c r="G48" s="345"/>
    </row>
    <row r="49" spans="1:7" x14ac:dyDescent="0.2">
      <c r="A49" s="342"/>
      <c r="B49" s="349"/>
      <c r="C49" s="344"/>
      <c r="D49" s="345"/>
      <c r="E49" s="344"/>
      <c r="F49" s="345"/>
      <c r="G49" s="345"/>
    </row>
    <row r="50" spans="1:7" x14ac:dyDescent="0.2">
      <c r="A50" s="342"/>
      <c r="B50" s="349"/>
      <c r="C50" s="344"/>
      <c r="D50" s="345"/>
      <c r="E50" s="344"/>
      <c r="F50" s="345"/>
      <c r="G50" s="345"/>
    </row>
    <row r="51" spans="1:7" x14ac:dyDescent="0.2">
      <c r="A51" s="150" t="s">
        <v>1527</v>
      </c>
      <c r="B51" s="150"/>
      <c r="C51" s="145" t="s">
        <v>453</v>
      </c>
      <c r="D51" s="145" t="s">
        <v>453</v>
      </c>
      <c r="E51" s="145" t="s">
        <v>453</v>
      </c>
      <c r="F51" s="145" t="s">
        <v>454</v>
      </c>
      <c r="G51" s="145"/>
    </row>
    <row r="52" spans="1:7" x14ac:dyDescent="0.2">
      <c r="A52" s="147"/>
      <c r="B52" s="339" t="s">
        <v>1551</v>
      </c>
      <c r="C52" s="340" t="s">
        <v>1541</v>
      </c>
      <c r="D52" s="340">
        <v>4210.0429999999997</v>
      </c>
      <c r="E52" s="339">
        <v>4210.0439999999999</v>
      </c>
      <c r="F52" s="339" t="s">
        <v>455</v>
      </c>
      <c r="G52" s="341"/>
    </row>
    <row r="53" spans="1:7" x14ac:dyDescent="0.2">
      <c r="A53" s="342" t="s">
        <v>1543</v>
      </c>
      <c r="B53" s="343">
        <f>INPUT!F5</f>
        <v>0.45491999999999999</v>
      </c>
      <c r="C53" s="344">
        <f>ROUND(B53*$I$16,0)*-1</f>
        <v>0</v>
      </c>
      <c r="D53" s="345">
        <f>ROUND(B53*I$20,0)*-1</f>
        <v>0</v>
      </c>
      <c r="E53" s="344">
        <f>ROUND(B53*I$23,0)*-1</f>
        <v>0</v>
      </c>
      <c r="F53" s="344">
        <f>C53+D53+E53</f>
        <v>0</v>
      </c>
      <c r="G53" s="344"/>
    </row>
    <row r="54" spans="1:7" x14ac:dyDescent="0.2">
      <c r="A54" s="342" t="s">
        <v>1544</v>
      </c>
      <c r="B54" s="343">
        <f>INPUT!F6</f>
        <v>0.54508000000000001</v>
      </c>
      <c r="C54" s="344">
        <f>ROUND(B54*$I$16,0)*-1</f>
        <v>0</v>
      </c>
      <c r="D54" s="345">
        <f>ROUND(B54*I$20,0)*-1</f>
        <v>0</v>
      </c>
      <c r="E54" s="344">
        <f>ROUND(B54*I$23,0)*-1</f>
        <v>0</v>
      </c>
      <c r="F54" s="344">
        <f>C54+D54+E54</f>
        <v>0</v>
      </c>
      <c r="G54" s="344"/>
    </row>
    <row r="55" spans="1:7" x14ac:dyDescent="0.2">
      <c r="A55" s="342" t="s">
        <v>1545</v>
      </c>
      <c r="B55" s="343">
        <f>INPUT!F7</f>
        <v>0</v>
      </c>
      <c r="C55" s="344">
        <f>ROUND(B55*$I$16,0)*-1</f>
        <v>0</v>
      </c>
      <c r="D55" s="345">
        <f>ROUND(B55*I$20,0)*-1</f>
        <v>0</v>
      </c>
      <c r="E55" s="344">
        <f>ROUND(B55*I$23,0)*-1</f>
        <v>0</v>
      </c>
      <c r="F55" s="344">
        <f>C55+D55+E55</f>
        <v>0</v>
      </c>
      <c r="G55" s="344"/>
    </row>
    <row r="56" spans="1:7" x14ac:dyDescent="0.2">
      <c r="A56" s="342" t="s">
        <v>1546</v>
      </c>
      <c r="B56" s="343">
        <f>INPUT!F8</f>
        <v>0</v>
      </c>
      <c r="C56" s="346">
        <f>ROUND(B56*$I$16,0)*-1</f>
        <v>0</v>
      </c>
      <c r="D56" s="347">
        <f>ROUND(B56*I$20,0)*-1</f>
        <v>0</v>
      </c>
      <c r="E56" s="346">
        <f>ROUND(B56*I$23,0)*-1</f>
        <v>0</v>
      </c>
      <c r="F56" s="346">
        <f>C56+D56+E56</f>
        <v>0</v>
      </c>
      <c r="G56" s="348"/>
    </row>
    <row r="57" spans="1:7" x14ac:dyDescent="0.2">
      <c r="A57" s="342" t="s">
        <v>1157</v>
      </c>
      <c r="B57" s="349">
        <f>SUM(B53:B56)</f>
        <v>1</v>
      </c>
      <c r="C57" s="344">
        <f>SUM(C53:C56)</f>
        <v>0</v>
      </c>
      <c r="D57" s="345">
        <f>SUM(D53:D56)</f>
        <v>0</v>
      </c>
      <c r="E57" s="344">
        <f>SUM(E53:E56)</f>
        <v>0</v>
      </c>
      <c r="F57" s="345">
        <f>SUM(F53:F56)</f>
        <v>0</v>
      </c>
      <c r="G57" s="345"/>
    </row>
    <row r="58" spans="1:7" x14ac:dyDescent="0.2">
      <c r="A58" s="147"/>
      <c r="B58" s="147"/>
      <c r="C58" s="147"/>
      <c r="D58" s="350"/>
      <c r="E58" s="304"/>
      <c r="F58" s="351"/>
      <c r="G58" s="351"/>
    </row>
    <row r="59" spans="1:7" x14ac:dyDescent="0.2">
      <c r="A59" s="150"/>
      <c r="B59" s="150"/>
      <c r="C59" s="147"/>
      <c r="D59" s="147"/>
      <c r="E59" s="147"/>
      <c r="F59" s="145"/>
      <c r="G59" s="145"/>
    </row>
    <row r="60" spans="1:7" x14ac:dyDescent="0.2">
      <c r="A60" s="147"/>
      <c r="B60" s="147"/>
      <c r="C60" s="147"/>
      <c r="D60" s="147"/>
      <c r="E60" s="147"/>
      <c r="F60" s="147"/>
      <c r="G60" s="147"/>
    </row>
    <row r="61" spans="1:7" x14ac:dyDescent="0.2">
      <c r="A61" s="147"/>
      <c r="B61" s="147"/>
      <c r="C61" s="147"/>
      <c r="D61" s="147"/>
      <c r="E61" s="147"/>
      <c r="F61" s="147"/>
      <c r="G61" s="147"/>
    </row>
    <row r="62" spans="1:7" x14ac:dyDescent="0.2">
      <c r="A62" s="147"/>
      <c r="B62" s="147"/>
      <c r="C62" s="147"/>
      <c r="D62" s="147"/>
      <c r="E62" s="147"/>
      <c r="F62" s="147"/>
      <c r="G62" s="147"/>
    </row>
    <row r="63" spans="1:7" x14ac:dyDescent="0.2">
      <c r="A63" s="147"/>
      <c r="B63" s="147"/>
      <c r="C63" s="147"/>
      <c r="D63" s="147"/>
      <c r="E63" s="147"/>
      <c r="F63" s="147"/>
      <c r="G63" s="147"/>
    </row>
    <row r="64" spans="1:7" x14ac:dyDescent="0.2">
      <c r="A64" s="352"/>
      <c r="B64" s="352"/>
      <c r="C64" s="139" t="s">
        <v>565</v>
      </c>
      <c r="D64" s="147"/>
      <c r="E64" s="147"/>
      <c r="F64" s="147"/>
      <c r="G64" s="147"/>
    </row>
    <row r="65" spans="1:7" x14ac:dyDescent="0.2">
      <c r="A65" s="147"/>
      <c r="B65" s="147"/>
      <c r="C65" s="353">
        <f>($B40*$I$16)*-1</f>
        <v>0</v>
      </c>
      <c r="D65" s="288">
        <f>($B40*$G$20)*-1</f>
        <v>0</v>
      </c>
      <c r="E65" s="289">
        <f>($B40*$G$23)*-1</f>
        <v>0</v>
      </c>
      <c r="F65" s="263"/>
      <c r="G65" s="263"/>
    </row>
    <row r="66" spans="1:7" x14ac:dyDescent="0.2">
      <c r="A66" s="147"/>
      <c r="B66" s="147"/>
      <c r="C66" s="354">
        <f>($B41*$I$16)*-1</f>
        <v>0</v>
      </c>
      <c r="D66" s="290">
        <f>($B41*$G$20)*-1</f>
        <v>0</v>
      </c>
      <c r="E66" s="291">
        <f>($B41*$G$23)*-1</f>
        <v>0</v>
      </c>
      <c r="F66" s="263"/>
      <c r="G66" s="263"/>
    </row>
    <row r="67" spans="1:7" x14ac:dyDescent="0.2">
      <c r="A67" s="147"/>
      <c r="B67" s="147"/>
      <c r="C67" s="354">
        <f>($B42*$I$16)*-1</f>
        <v>0</v>
      </c>
      <c r="D67" s="290">
        <f>($B42*$G$20)*-1</f>
        <v>0</v>
      </c>
      <c r="E67" s="291">
        <f>($B42*$G$23)*-1</f>
        <v>0</v>
      </c>
      <c r="F67" s="263"/>
      <c r="G67" s="263"/>
    </row>
    <row r="68" spans="1:7" x14ac:dyDescent="0.2">
      <c r="A68" s="147"/>
      <c r="B68" s="147"/>
      <c r="C68" s="354">
        <f>($B43*$I$16)*-1</f>
        <v>0</v>
      </c>
      <c r="D68" s="290">
        <f>($B43*$G$20)*-1</f>
        <v>0</v>
      </c>
      <c r="E68" s="291">
        <f>($B43*$G$23)*-1</f>
        <v>0</v>
      </c>
      <c r="F68" s="263"/>
      <c r="G68" s="263"/>
    </row>
    <row r="69" spans="1:7" x14ac:dyDescent="0.2">
      <c r="A69" s="147"/>
      <c r="B69" s="147"/>
      <c r="C69" s="355">
        <f>($B44*$I$16)*-1</f>
        <v>0</v>
      </c>
      <c r="D69" s="292">
        <f>($B44*$G$20)*-1</f>
        <v>0</v>
      </c>
      <c r="E69" s="293">
        <f>($B44*$G$23)*-1</f>
        <v>0</v>
      </c>
      <c r="F69" s="263"/>
      <c r="G69" s="263"/>
    </row>
    <row r="70" spans="1:7" x14ac:dyDescent="0.2">
      <c r="A70" s="147"/>
      <c r="B70" s="147"/>
      <c r="C70" s="147"/>
      <c r="D70" s="147"/>
      <c r="E70" s="147"/>
      <c r="F70" s="147"/>
      <c r="G70" s="147"/>
    </row>
    <row r="71" spans="1:7" x14ac:dyDescent="0.2">
      <c r="A71" s="147"/>
      <c r="B71" s="147"/>
      <c r="C71" s="147"/>
      <c r="D71" s="147"/>
      <c r="E71" s="147"/>
      <c r="F71" s="147"/>
      <c r="G71" s="147"/>
    </row>
    <row r="72" spans="1:7" x14ac:dyDescent="0.2">
      <c r="A72" s="147"/>
      <c r="B72" s="147"/>
      <c r="C72" s="356" t="s">
        <v>565</v>
      </c>
      <c r="D72" s="147"/>
      <c r="E72" s="147"/>
      <c r="F72" s="147"/>
      <c r="G72" s="147"/>
    </row>
    <row r="73" spans="1:7" x14ac:dyDescent="0.2">
      <c r="A73" s="147"/>
      <c r="B73" s="147"/>
      <c r="C73" s="354">
        <f>($B53*$I$16)</f>
        <v>0</v>
      </c>
      <c r="D73" s="288">
        <f>($B53*$G$20)</f>
        <v>0</v>
      </c>
      <c r="E73" s="289">
        <f>($B53*$G$23)</f>
        <v>0</v>
      </c>
      <c r="F73" s="147"/>
      <c r="G73" s="147"/>
    </row>
    <row r="74" spans="1:7" x14ac:dyDescent="0.2">
      <c r="A74" s="147"/>
      <c r="B74" s="147"/>
      <c r="C74" s="354">
        <f>($B54*$I$16)</f>
        <v>0</v>
      </c>
      <c r="D74" s="290">
        <f>($B54*$G$20)</f>
        <v>0</v>
      </c>
      <c r="E74" s="291">
        <f>($B54*$G$23)</f>
        <v>0</v>
      </c>
      <c r="F74" s="147"/>
      <c r="G74" s="147"/>
    </row>
    <row r="75" spans="1:7" x14ac:dyDescent="0.2">
      <c r="A75" s="147"/>
      <c r="B75" s="147"/>
      <c r="C75" s="354">
        <f>($B55*$I$16)</f>
        <v>0</v>
      </c>
      <c r="D75" s="290">
        <f>($B55*$G$20)</f>
        <v>0</v>
      </c>
      <c r="E75" s="291">
        <f>($B55*$G$23)</f>
        <v>0</v>
      </c>
      <c r="F75" s="147"/>
      <c r="G75" s="147"/>
    </row>
    <row r="76" spans="1:7" x14ac:dyDescent="0.2">
      <c r="A76" s="147"/>
      <c r="B76" s="147"/>
      <c r="C76" s="355">
        <f>($B56*$I$16)</f>
        <v>0</v>
      </c>
      <c r="D76" s="292">
        <f>($B56*$G$20)</f>
        <v>0</v>
      </c>
      <c r="E76" s="293">
        <f>($B56*$G$23)</f>
        <v>0</v>
      </c>
      <c r="F76" s="147"/>
      <c r="G76" s="147"/>
    </row>
    <row r="77" spans="1:7" x14ac:dyDescent="0.2">
      <c r="C77" s="290"/>
      <c r="D77" s="290"/>
      <c r="E77" s="290"/>
      <c r="F77" s="290"/>
    </row>
  </sheetData>
  <phoneticPr fontId="0" type="noConversion"/>
  <printOptions horizontalCentered="1"/>
  <pageMargins left="0.25" right="0.25" top="0.5" bottom="0.25" header="0.68" footer="0.25"/>
  <pageSetup scale="72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IO190"/>
  <sheetViews>
    <sheetView topLeftCell="C31" workbookViewId="0">
      <selection activeCell="M64" sqref="M64"/>
    </sheetView>
  </sheetViews>
  <sheetFormatPr defaultRowHeight="15" x14ac:dyDescent="0.3"/>
  <cols>
    <col min="1" max="1" width="82" style="3" customWidth="1"/>
    <col min="2" max="2" width="12.28515625" style="2" bestFit="1" customWidth="1"/>
    <col min="3" max="3" width="14.5703125" style="267" bestFit="1" customWidth="1"/>
    <col min="4" max="4" width="12.85546875" style="267" bestFit="1" customWidth="1"/>
    <col min="5" max="5" width="14" style="267" bestFit="1" customWidth="1"/>
    <col min="6" max="6" width="14.5703125" style="267" bestFit="1" customWidth="1"/>
    <col min="7" max="7" width="14.28515625" style="267" bestFit="1" customWidth="1"/>
    <col min="8" max="8" width="2.7109375" style="268" customWidth="1"/>
    <col min="9" max="9" width="20.140625" style="267" customWidth="1"/>
    <col min="10" max="10" width="2.7109375" style="267" customWidth="1"/>
    <col min="11" max="11" width="15.42578125" style="3" bestFit="1" customWidth="1"/>
    <col min="12" max="12" width="2.7109375" style="2" customWidth="1"/>
    <col min="13" max="13" width="16.85546875" style="279" bestFit="1" customWidth="1"/>
    <col min="14" max="14" width="9.140625" style="3"/>
    <col min="15" max="15" width="12" style="3" bestFit="1" customWidth="1"/>
    <col min="16" max="16384" width="9.140625" style="3"/>
  </cols>
  <sheetData>
    <row r="1" spans="1:249" ht="16.5" x14ac:dyDescent="0.35">
      <c r="A1" s="1074" t="s">
        <v>2081</v>
      </c>
      <c r="B1" s="1074"/>
      <c r="C1" s="1074"/>
      <c r="D1" s="1074"/>
      <c r="E1" s="1074"/>
      <c r="F1" s="1074"/>
      <c r="G1" s="1074"/>
      <c r="H1" s="1074"/>
      <c r="I1" s="1074"/>
      <c r="J1" s="1074"/>
      <c r="K1" s="1074"/>
      <c r="L1" s="1074"/>
      <c r="M1" s="1074"/>
    </row>
    <row r="2" spans="1:249" ht="49.5" x14ac:dyDescent="0.35">
      <c r="A2" s="21" t="s">
        <v>337</v>
      </c>
      <c r="B2" s="278" t="s">
        <v>453</v>
      </c>
      <c r="C2" s="270" t="s">
        <v>338</v>
      </c>
      <c r="D2" s="270" t="s">
        <v>339</v>
      </c>
      <c r="E2" s="270" t="s">
        <v>340</v>
      </c>
      <c r="F2" s="270" t="s">
        <v>341</v>
      </c>
      <c r="G2" s="270" t="s">
        <v>342</v>
      </c>
      <c r="H2" s="271"/>
      <c r="I2" s="270" t="s">
        <v>343</v>
      </c>
      <c r="J2" s="271"/>
      <c r="K2" s="270" t="s">
        <v>2010</v>
      </c>
      <c r="M2" s="306" t="s">
        <v>449</v>
      </c>
    </row>
    <row r="3" spans="1:249" ht="16.5" x14ac:dyDescent="0.35">
      <c r="A3" s="273" t="s">
        <v>244</v>
      </c>
      <c r="B3" s="262"/>
      <c r="C3" s="271"/>
      <c r="D3" s="271"/>
      <c r="E3" s="271"/>
      <c r="F3" s="271"/>
      <c r="G3" s="271"/>
      <c r="H3" s="271"/>
      <c r="I3" s="271"/>
      <c r="J3" s="271"/>
      <c r="K3" s="140"/>
    </row>
    <row r="4" spans="1:249" ht="17.25" x14ac:dyDescent="0.35">
      <c r="A4" s="1027" t="s">
        <v>1892</v>
      </c>
      <c r="B4" s="137"/>
      <c r="C4" s="137"/>
      <c r="H4" s="137"/>
      <c r="I4" s="137"/>
      <c r="J4" s="137"/>
      <c r="K4" s="137"/>
      <c r="L4" s="310"/>
      <c r="M4" s="310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7"/>
      <c r="EW4" s="137"/>
      <c r="EX4" s="137"/>
      <c r="EY4" s="137"/>
      <c r="EZ4" s="137"/>
      <c r="FA4" s="137"/>
      <c r="FB4" s="137"/>
      <c r="FC4" s="137"/>
      <c r="FD4" s="137"/>
      <c r="FE4" s="137"/>
      <c r="FF4" s="137"/>
      <c r="FG4" s="137"/>
      <c r="FH4" s="137"/>
      <c r="FI4" s="137"/>
      <c r="FJ4" s="137"/>
      <c r="FK4" s="137"/>
      <c r="FL4" s="137"/>
      <c r="FM4" s="137"/>
      <c r="FN4" s="137"/>
      <c r="FO4" s="137"/>
      <c r="FP4" s="137"/>
      <c r="FQ4" s="137"/>
      <c r="FR4" s="137"/>
      <c r="FS4" s="137"/>
      <c r="FT4" s="137"/>
      <c r="FU4" s="137"/>
      <c r="FV4" s="137"/>
      <c r="FW4" s="137"/>
      <c r="FX4" s="137"/>
      <c r="FY4" s="137"/>
      <c r="FZ4" s="137"/>
      <c r="GA4" s="137"/>
      <c r="GB4" s="137"/>
      <c r="GC4" s="137"/>
      <c r="GD4" s="137"/>
      <c r="GE4" s="137"/>
      <c r="GF4" s="137"/>
      <c r="GG4" s="137"/>
      <c r="GH4" s="137"/>
      <c r="GI4" s="137"/>
      <c r="GJ4" s="137"/>
      <c r="GK4" s="137"/>
      <c r="GL4" s="137"/>
      <c r="GM4" s="137"/>
      <c r="GN4" s="137"/>
      <c r="GO4" s="137"/>
      <c r="GP4" s="137"/>
      <c r="GQ4" s="137"/>
      <c r="GR4" s="137"/>
      <c r="GS4" s="137"/>
      <c r="GT4" s="137"/>
      <c r="GU4" s="137"/>
      <c r="GV4" s="137"/>
      <c r="GW4" s="137"/>
      <c r="GX4" s="137"/>
      <c r="GY4" s="137"/>
      <c r="GZ4" s="137"/>
      <c r="HA4" s="137"/>
      <c r="HB4" s="137"/>
      <c r="HC4" s="137"/>
      <c r="HD4" s="137"/>
      <c r="HE4" s="137"/>
      <c r="HF4" s="137"/>
      <c r="HG4" s="137"/>
      <c r="HH4" s="137"/>
      <c r="HI4" s="137"/>
      <c r="HJ4" s="137"/>
      <c r="HK4" s="137"/>
      <c r="HL4" s="137"/>
      <c r="HM4" s="137"/>
      <c r="HN4" s="137"/>
      <c r="HO4" s="137"/>
      <c r="HP4" s="137"/>
      <c r="HQ4" s="137"/>
      <c r="HR4" s="137"/>
      <c r="HS4" s="137"/>
      <c r="HT4" s="137"/>
      <c r="HU4" s="137"/>
      <c r="HV4" s="137"/>
      <c r="HW4" s="137"/>
      <c r="HX4" s="137"/>
      <c r="HY4" s="137"/>
      <c r="HZ4" s="137"/>
      <c r="IA4" s="137"/>
      <c r="IB4" s="137"/>
      <c r="IC4" s="137"/>
      <c r="ID4" s="137"/>
      <c r="IE4" s="137"/>
      <c r="IF4" s="137"/>
      <c r="IG4" s="137"/>
      <c r="IH4" s="137"/>
      <c r="II4" s="137"/>
      <c r="IJ4" s="137"/>
      <c r="IK4" s="137"/>
      <c r="IL4" s="137"/>
      <c r="IM4" s="137"/>
      <c r="IN4" s="137"/>
      <c r="IO4" s="137"/>
    </row>
    <row r="5" spans="1:249" ht="16.5" x14ac:dyDescent="0.35">
      <c r="A5" s="837" t="s">
        <v>2057</v>
      </c>
      <c r="B5" s="1040" t="s">
        <v>1537</v>
      </c>
      <c r="C5" s="791">
        <v>536948.8899999992</v>
      </c>
      <c r="D5" s="791">
        <v>114059.3</v>
      </c>
      <c r="E5" s="791">
        <v>338424.79000000062</v>
      </c>
      <c r="F5" s="791">
        <v>412572.16999999684</v>
      </c>
      <c r="G5" s="791">
        <v>295283.79999999882</v>
      </c>
      <c r="H5" s="1048"/>
      <c r="I5" s="791">
        <f>SUM(C5:G5)</f>
        <v>1697288.9499999955</v>
      </c>
      <c r="J5" s="960"/>
      <c r="K5" s="812" t="s">
        <v>1537</v>
      </c>
      <c r="M5" s="884"/>
    </row>
    <row r="6" spans="1:249" ht="16.5" x14ac:dyDescent="0.35">
      <c r="A6" s="1026" t="s">
        <v>1883</v>
      </c>
      <c r="B6" s="308"/>
      <c r="C6" s="279"/>
      <c r="D6" s="279"/>
      <c r="E6" s="279"/>
      <c r="F6" s="279"/>
      <c r="G6" s="279"/>
      <c r="H6" s="378"/>
      <c r="I6" s="279"/>
      <c r="J6" s="279"/>
      <c r="K6" s="308"/>
      <c r="M6" s="884"/>
    </row>
    <row r="7" spans="1:249" s="227" customFormat="1" x14ac:dyDescent="0.3">
      <c r="A7" s="837" t="s">
        <v>1655</v>
      </c>
      <c r="B7" s="1040">
        <v>5614000</v>
      </c>
      <c r="C7" s="791">
        <v>28990.095823249332</v>
      </c>
      <c r="D7" s="791">
        <v>6012.03</v>
      </c>
      <c r="E7" s="791">
        <v>17432.57</v>
      </c>
      <c r="F7" s="791">
        <v>20398.29</v>
      </c>
      <c r="G7" s="791">
        <v>16711.73</v>
      </c>
      <c r="H7" s="1047"/>
      <c r="I7" s="791">
        <f>SUM(C7:G7)</f>
        <v>89544.715823249324</v>
      </c>
      <c r="J7" s="1049"/>
      <c r="K7" s="812" t="s">
        <v>448</v>
      </c>
      <c r="M7" s="884"/>
    </row>
    <row r="8" spans="1:249" s="227" customFormat="1" x14ac:dyDescent="0.3">
      <c r="A8" s="837" t="s">
        <v>1656</v>
      </c>
      <c r="B8" s="1040">
        <v>5614001</v>
      </c>
      <c r="C8" s="791">
        <v>371702.39905925712</v>
      </c>
      <c r="D8" s="791">
        <v>77084.47</v>
      </c>
      <c r="E8" s="791">
        <v>223515.12</v>
      </c>
      <c r="F8" s="791">
        <v>261540.71</v>
      </c>
      <c r="G8" s="791">
        <v>214272.79</v>
      </c>
      <c r="H8" s="1047"/>
      <c r="I8" s="791">
        <f t="shared" ref="I8:I59" si="0">SUM(C8:G8)</f>
        <v>1148115.4890592571</v>
      </c>
      <c r="J8" s="1049"/>
      <c r="K8" s="812" t="s">
        <v>720</v>
      </c>
      <c r="M8" s="884"/>
    </row>
    <row r="9" spans="1:249" s="227" customFormat="1" x14ac:dyDescent="0.3">
      <c r="A9" s="837" t="s">
        <v>1655</v>
      </c>
      <c r="B9" s="1040">
        <v>5618000</v>
      </c>
      <c r="C9" s="791">
        <v>1730.439069218736</v>
      </c>
      <c r="D9" s="791">
        <v>358.86</v>
      </c>
      <c r="E9" s="791">
        <v>1040.56</v>
      </c>
      <c r="F9" s="791">
        <v>1217.5899999999999</v>
      </c>
      <c r="G9" s="791">
        <v>997.53</v>
      </c>
      <c r="H9" s="1047"/>
      <c r="I9" s="791">
        <f t="shared" si="0"/>
        <v>5344.9790692187353</v>
      </c>
      <c r="J9" s="1049"/>
      <c r="K9" s="812" t="s">
        <v>448</v>
      </c>
      <c r="M9" s="884"/>
    </row>
    <row r="10" spans="1:249" s="227" customFormat="1" x14ac:dyDescent="0.3">
      <c r="A10" s="837" t="s">
        <v>1656</v>
      </c>
      <c r="B10" s="1040">
        <v>5618001</v>
      </c>
      <c r="C10" s="791">
        <v>22187.148501185358</v>
      </c>
      <c r="D10" s="791">
        <v>4601.22</v>
      </c>
      <c r="E10" s="791">
        <v>13341.75</v>
      </c>
      <c r="F10" s="791">
        <v>15611.53</v>
      </c>
      <c r="G10" s="791">
        <v>12790.07</v>
      </c>
      <c r="H10" s="1047"/>
      <c r="I10" s="791">
        <f t="shared" si="0"/>
        <v>68531.718501185358</v>
      </c>
      <c r="J10" s="1049"/>
      <c r="K10" s="812" t="s">
        <v>720</v>
      </c>
      <c r="M10" s="884"/>
    </row>
    <row r="11" spans="1:249" s="227" customFormat="1" x14ac:dyDescent="0.3">
      <c r="A11" s="837" t="s">
        <v>1655</v>
      </c>
      <c r="B11" s="1040">
        <v>5757000</v>
      </c>
      <c r="C11" s="791">
        <v>29980.222092031912</v>
      </c>
      <c r="D11" s="791">
        <v>6217.36</v>
      </c>
      <c r="E11" s="791">
        <v>18027.939999999999</v>
      </c>
      <c r="F11" s="791">
        <v>21094.95</v>
      </c>
      <c r="G11" s="791">
        <v>17282.490000000002</v>
      </c>
      <c r="H11" s="1047"/>
      <c r="I11" s="791">
        <f t="shared" si="0"/>
        <v>92602.962092031914</v>
      </c>
      <c r="J11" s="1049"/>
      <c r="K11" s="812" t="s">
        <v>448</v>
      </c>
      <c r="M11" s="884"/>
    </row>
    <row r="12" spans="1:249" s="227" customFormat="1" x14ac:dyDescent="0.3">
      <c r="A12" s="837" t="s">
        <v>1656</v>
      </c>
      <c r="B12" s="1040">
        <v>5757001</v>
      </c>
      <c r="C12" s="791">
        <v>384397.25545505749</v>
      </c>
      <c r="D12" s="791">
        <v>79717.16</v>
      </c>
      <c r="E12" s="791">
        <v>231148.9</v>
      </c>
      <c r="F12" s="791">
        <v>270473.18</v>
      </c>
      <c r="G12" s="791">
        <v>221590.91</v>
      </c>
      <c r="H12" s="1047"/>
      <c r="I12" s="791">
        <f t="shared" si="0"/>
        <v>1187327.4054550575</v>
      </c>
      <c r="J12" s="1049"/>
      <c r="K12" s="812" t="s">
        <v>720</v>
      </c>
      <c r="M12" s="884"/>
    </row>
    <row r="13" spans="1:249" s="227" customFormat="1" x14ac:dyDescent="0.3">
      <c r="A13" s="837" t="s">
        <v>1655</v>
      </c>
      <c r="B13" s="1040">
        <v>5618000</v>
      </c>
      <c r="C13" s="791">
        <v>1825.6732345000003</v>
      </c>
      <c r="D13" s="791">
        <v>378.61</v>
      </c>
      <c r="E13" s="791">
        <v>1097.82</v>
      </c>
      <c r="F13" s="791">
        <v>1284.5899999999999</v>
      </c>
      <c r="G13" s="791">
        <v>1052.43</v>
      </c>
      <c r="H13" s="1047"/>
      <c r="I13" s="791">
        <f t="shared" si="0"/>
        <v>5639.1232345000008</v>
      </c>
      <c r="J13" s="1049"/>
      <c r="K13" s="812" t="s">
        <v>448</v>
      </c>
      <c r="M13" s="884"/>
    </row>
    <row r="14" spans="1:249" s="227" customFormat="1" x14ac:dyDescent="0.3">
      <c r="A14" s="837" t="s">
        <v>1656</v>
      </c>
      <c r="B14" s="1040">
        <v>5618001</v>
      </c>
      <c r="C14" s="791">
        <v>23408.136765499992</v>
      </c>
      <c r="D14" s="791">
        <v>4854.43</v>
      </c>
      <c r="E14" s="791">
        <v>14075.98</v>
      </c>
      <c r="F14" s="791">
        <v>16470.66</v>
      </c>
      <c r="G14" s="791">
        <v>13493.94</v>
      </c>
      <c r="H14" s="1047"/>
      <c r="I14" s="791">
        <f t="shared" si="0"/>
        <v>72303.146765500001</v>
      </c>
      <c r="J14" s="1049"/>
      <c r="K14" s="812" t="s">
        <v>720</v>
      </c>
      <c r="M14" s="884"/>
    </row>
    <row r="15" spans="1:249" s="227" customFormat="1" x14ac:dyDescent="0.3">
      <c r="A15" s="837" t="s">
        <v>1655</v>
      </c>
      <c r="B15" s="1040">
        <v>5618000</v>
      </c>
      <c r="C15" s="791">
        <v>3335.7798264999992</v>
      </c>
      <c r="D15" s="791">
        <v>691.78</v>
      </c>
      <c r="E15" s="791">
        <v>2005.9</v>
      </c>
      <c r="F15" s="791">
        <v>2347.16</v>
      </c>
      <c r="G15" s="791">
        <v>1922.96</v>
      </c>
      <c r="H15" s="1047"/>
      <c r="I15" s="791">
        <f t="shared" si="0"/>
        <v>10303.579826499998</v>
      </c>
      <c r="J15" s="1049"/>
      <c r="K15" s="812" t="s">
        <v>448</v>
      </c>
      <c r="M15" s="884"/>
    </row>
    <row r="16" spans="1:249" s="227" customFormat="1" x14ac:dyDescent="0.3">
      <c r="A16" s="837" t="s">
        <v>1656</v>
      </c>
      <c r="B16" s="1040">
        <v>5618001</v>
      </c>
      <c r="C16" s="791">
        <v>42770.420173499981</v>
      </c>
      <c r="D16" s="791">
        <v>8869.83</v>
      </c>
      <c r="E16" s="791">
        <v>25719.06</v>
      </c>
      <c r="F16" s="791">
        <v>30094.52</v>
      </c>
      <c r="G16" s="791">
        <v>24655.58</v>
      </c>
      <c r="H16" s="1047"/>
      <c r="I16" s="791">
        <f t="shared" si="0"/>
        <v>132109.41017349999</v>
      </c>
      <c r="J16" s="1049"/>
      <c r="K16" s="812" t="s">
        <v>720</v>
      </c>
      <c r="M16" s="884"/>
    </row>
    <row r="17" spans="1:13" customFormat="1" hidden="1" x14ac:dyDescent="0.3">
      <c r="A17" s="2"/>
      <c r="B17" s="1040"/>
      <c r="C17" s="279"/>
      <c r="D17" s="279"/>
      <c r="E17" s="279"/>
      <c r="F17" s="279"/>
      <c r="G17" s="279"/>
      <c r="H17" s="1047"/>
      <c r="I17" s="279"/>
      <c r="J17" s="1049"/>
      <c r="K17" s="308"/>
      <c r="L17" s="227"/>
      <c r="M17" s="884"/>
    </row>
    <row r="18" spans="1:13" s="227" customFormat="1" x14ac:dyDescent="0.3">
      <c r="A18" s="837" t="s">
        <v>937</v>
      </c>
      <c r="B18" s="1040">
        <v>5757000</v>
      </c>
      <c r="C18" s="791">
        <v>2358.3474784999999</v>
      </c>
      <c r="D18" s="791">
        <v>489.08</v>
      </c>
      <c r="E18" s="791">
        <v>1418.13</v>
      </c>
      <c r="F18" s="791">
        <v>1659.39</v>
      </c>
      <c r="G18" s="791">
        <v>1359.49</v>
      </c>
      <c r="H18" s="1047"/>
      <c r="I18" s="791">
        <f t="shared" si="0"/>
        <v>7284.4374785</v>
      </c>
      <c r="J18" s="1049"/>
      <c r="K18" s="812" t="s">
        <v>448</v>
      </c>
      <c r="M18" s="884"/>
    </row>
    <row r="19" spans="1:13" s="227" customFormat="1" x14ac:dyDescent="0.3">
      <c r="A19" s="837" t="s">
        <v>937</v>
      </c>
      <c r="B19" s="1040">
        <v>5757001</v>
      </c>
      <c r="C19" s="791">
        <v>30237.892521500005</v>
      </c>
      <c r="D19" s="791">
        <v>6270.8</v>
      </c>
      <c r="E19" s="791">
        <v>18182.89</v>
      </c>
      <c r="F19" s="791">
        <v>21276.26</v>
      </c>
      <c r="G19" s="791">
        <v>17431.03</v>
      </c>
      <c r="H19" s="1047"/>
      <c r="I19" s="791">
        <f t="shared" si="0"/>
        <v>93398.872521500001</v>
      </c>
      <c r="J19" s="1049"/>
      <c r="K19" s="812" t="s">
        <v>648</v>
      </c>
      <c r="M19" s="884"/>
    </row>
    <row r="20" spans="1:13" customFormat="1" ht="16.5" x14ac:dyDescent="0.35">
      <c r="A20" s="1026" t="s">
        <v>1884</v>
      </c>
      <c r="B20" s="308"/>
      <c r="C20" s="256"/>
      <c r="D20" s="279"/>
      <c r="E20" s="279"/>
      <c r="F20" s="279"/>
      <c r="G20" s="279"/>
      <c r="H20" s="324"/>
      <c r="I20" s="279"/>
      <c r="J20" s="256"/>
      <c r="K20" s="309"/>
      <c r="L20" s="227"/>
      <c r="M20" s="884"/>
    </row>
    <row r="21" spans="1:13" s="227" customFormat="1" x14ac:dyDescent="0.3">
      <c r="A21" s="845" t="s">
        <v>125</v>
      </c>
      <c r="B21" s="1040">
        <v>4470107</v>
      </c>
      <c r="C21" s="791">
        <v>-31705.470000004181</v>
      </c>
      <c r="D21" s="791">
        <v>-6575.15</v>
      </c>
      <c r="E21" s="791">
        <v>-19065.400000000001</v>
      </c>
      <c r="F21" s="791">
        <v>-22308.91</v>
      </c>
      <c r="G21" s="791">
        <v>-18277.05</v>
      </c>
      <c r="H21" s="1046"/>
      <c r="I21" s="791">
        <f t="shared" si="0"/>
        <v>-97931.980000004187</v>
      </c>
      <c r="J21" s="1049"/>
      <c r="K21" s="811" t="s">
        <v>448</v>
      </c>
      <c r="M21" s="884"/>
    </row>
    <row r="22" spans="1:13" s="227" customFormat="1" x14ac:dyDescent="0.3">
      <c r="A22" s="845" t="s">
        <v>126</v>
      </c>
      <c r="B22" s="1040">
        <v>4470110</v>
      </c>
      <c r="C22" s="791">
        <v>2896.6599999999635</v>
      </c>
      <c r="D22" s="791">
        <v>600.72</v>
      </c>
      <c r="E22" s="791">
        <v>1741.84</v>
      </c>
      <c r="F22" s="791">
        <v>2038.17</v>
      </c>
      <c r="G22" s="791">
        <v>1669.82</v>
      </c>
      <c r="H22" s="1046"/>
      <c r="I22" s="791">
        <f t="shared" si="0"/>
        <v>8947.2099999999646</v>
      </c>
      <c r="J22" s="1049"/>
      <c r="K22" s="811" t="s">
        <v>448</v>
      </c>
      <c r="M22" s="884"/>
    </row>
    <row r="23" spans="1:13" s="227" customFormat="1" x14ac:dyDescent="0.3">
      <c r="A23" s="845" t="s">
        <v>127</v>
      </c>
      <c r="B23" s="1040">
        <v>5550039</v>
      </c>
      <c r="C23" s="791">
        <v>-9012.3700000000008</v>
      </c>
      <c r="D23" s="791">
        <v>-1869</v>
      </c>
      <c r="E23" s="791">
        <v>-5419.39</v>
      </c>
      <c r="F23" s="791">
        <v>-6341.36</v>
      </c>
      <c r="G23" s="791">
        <v>-5195.3</v>
      </c>
      <c r="H23" s="1046"/>
      <c r="I23" s="791">
        <f t="shared" si="0"/>
        <v>-27837.420000000002</v>
      </c>
      <c r="J23" s="1049"/>
      <c r="K23" s="811" t="s">
        <v>448</v>
      </c>
      <c r="M23" s="884"/>
    </row>
    <row r="24" spans="1:13" s="227" customFormat="1" x14ac:dyDescent="0.3">
      <c r="A24" s="845" t="s">
        <v>128</v>
      </c>
      <c r="B24" s="1040">
        <v>4470107</v>
      </c>
      <c r="C24" s="791">
        <v>7893.57</v>
      </c>
      <c r="D24" s="791">
        <v>1636.98</v>
      </c>
      <c r="E24" s="791">
        <v>4746.62</v>
      </c>
      <c r="F24" s="791">
        <v>5554.14</v>
      </c>
      <c r="G24" s="791">
        <v>4550.3500000000004</v>
      </c>
      <c r="H24" s="1046"/>
      <c r="I24" s="791">
        <f t="shared" si="0"/>
        <v>24381.659999999996</v>
      </c>
      <c r="J24" s="1049"/>
      <c r="K24" s="811" t="s">
        <v>448</v>
      </c>
      <c r="M24" s="884"/>
    </row>
    <row r="25" spans="1:13" customFormat="1" ht="16.5" hidden="1" x14ac:dyDescent="0.35">
      <c r="A25" s="1026"/>
      <c r="B25" s="308"/>
      <c r="C25" s="256"/>
      <c r="D25" s="279"/>
      <c r="E25" s="279"/>
      <c r="F25" s="279"/>
      <c r="G25" s="279"/>
      <c r="H25" s="324"/>
      <c r="I25" s="279"/>
      <c r="J25" s="256"/>
      <c r="K25" s="309"/>
      <c r="L25" s="227"/>
      <c r="M25" s="884"/>
    </row>
    <row r="26" spans="1:13" s="227" customFormat="1" hidden="1" x14ac:dyDescent="0.3">
      <c r="A26" s="837" t="s">
        <v>1786</v>
      </c>
      <c r="B26" s="308">
        <v>4470124</v>
      </c>
      <c r="C26" s="791"/>
      <c r="D26" s="791"/>
      <c r="E26" s="791"/>
      <c r="F26" s="791"/>
      <c r="G26" s="791"/>
      <c r="H26" s="324"/>
      <c r="I26" s="791">
        <f t="shared" si="0"/>
        <v>0</v>
      </c>
      <c r="J26" s="256"/>
      <c r="K26" s="811" t="s">
        <v>448</v>
      </c>
      <c r="M26" s="884"/>
    </row>
    <row r="27" spans="1:13" customFormat="1" ht="16.5" x14ac:dyDescent="0.35">
      <c r="A27" s="1026" t="s">
        <v>1882</v>
      </c>
      <c r="B27" s="308"/>
      <c r="C27" s="256"/>
      <c r="D27" s="279"/>
      <c r="E27" s="279"/>
      <c r="F27" s="279"/>
      <c r="G27" s="279"/>
      <c r="H27" s="324"/>
      <c r="I27" s="279"/>
      <c r="J27" s="256"/>
      <c r="K27" s="309"/>
      <c r="L27" s="227"/>
      <c r="M27" s="884"/>
    </row>
    <row r="28" spans="1:13" s="227" customFormat="1" x14ac:dyDescent="0.3">
      <c r="A28" s="837" t="s">
        <v>187</v>
      </c>
      <c r="B28" s="1040">
        <v>4470115</v>
      </c>
      <c r="C28" s="791">
        <v>0</v>
      </c>
      <c r="D28" s="791">
        <v>0</v>
      </c>
      <c r="E28" s="791">
        <v>0</v>
      </c>
      <c r="F28" s="791">
        <v>0</v>
      </c>
      <c r="G28" s="791">
        <v>0</v>
      </c>
      <c r="H28" s="1047"/>
      <c r="I28" s="791">
        <f t="shared" si="0"/>
        <v>0</v>
      </c>
      <c r="J28" s="1049"/>
      <c r="K28" s="811" t="s">
        <v>448</v>
      </c>
      <c r="M28" s="884"/>
    </row>
    <row r="29" spans="1:13" s="227" customFormat="1" x14ac:dyDescent="0.3">
      <c r="A29" s="837" t="s">
        <v>1880</v>
      </c>
      <c r="B29" s="1040">
        <v>4470126</v>
      </c>
      <c r="C29" s="791"/>
      <c r="D29" s="791"/>
      <c r="E29" s="791"/>
      <c r="F29" s="791"/>
      <c r="G29" s="791"/>
      <c r="H29" s="1047"/>
      <c r="I29" s="791">
        <f t="shared" si="0"/>
        <v>0</v>
      </c>
      <c r="J29" s="1049"/>
      <c r="K29" s="811" t="s">
        <v>648</v>
      </c>
      <c r="M29" s="884"/>
    </row>
    <row r="30" spans="1:13" s="227" customFormat="1" x14ac:dyDescent="0.3">
      <c r="A30" s="837" t="s">
        <v>1879</v>
      </c>
      <c r="B30" s="1040">
        <v>4470093</v>
      </c>
      <c r="C30" s="791">
        <v>-40264.269999999997</v>
      </c>
      <c r="D30" s="791">
        <v>-8350.09</v>
      </c>
      <c r="E30" s="791">
        <v>-24212.03</v>
      </c>
      <c r="F30" s="791">
        <v>-28331.11</v>
      </c>
      <c r="G30" s="791">
        <v>-23210.87</v>
      </c>
      <c r="H30" s="1047"/>
      <c r="I30" s="791">
        <f t="shared" si="0"/>
        <v>-124368.37</v>
      </c>
      <c r="J30" s="1049"/>
      <c r="K30" s="811" t="s">
        <v>648</v>
      </c>
      <c r="M30" s="884"/>
    </row>
    <row r="31" spans="1:13" s="227" customFormat="1" x14ac:dyDescent="0.3">
      <c r="A31" s="837" t="s">
        <v>1812</v>
      </c>
      <c r="B31" s="1040">
        <v>5550039</v>
      </c>
      <c r="C31" s="791">
        <v>0</v>
      </c>
      <c r="D31" s="791">
        <v>0</v>
      </c>
      <c r="E31" s="791">
        <v>0</v>
      </c>
      <c r="F31" s="791">
        <v>0</v>
      </c>
      <c r="G31" s="791">
        <v>0</v>
      </c>
      <c r="H31" s="1047"/>
      <c r="I31" s="791">
        <f t="shared" si="0"/>
        <v>0</v>
      </c>
      <c r="J31" s="1049"/>
      <c r="K31" s="811" t="s">
        <v>648</v>
      </c>
      <c r="M31" s="884"/>
    </row>
    <row r="32" spans="1:13" s="227" customFormat="1" x14ac:dyDescent="0.3">
      <c r="A32" s="837" t="s">
        <v>1813</v>
      </c>
      <c r="B32" s="1040">
        <v>5550040</v>
      </c>
      <c r="C32" s="791">
        <v>0</v>
      </c>
      <c r="D32" s="791">
        <v>0</v>
      </c>
      <c r="E32" s="791">
        <v>0</v>
      </c>
      <c r="F32" s="791">
        <v>0</v>
      </c>
      <c r="G32" s="791">
        <v>0</v>
      </c>
      <c r="H32" s="1047"/>
      <c r="I32" s="791">
        <f t="shared" si="0"/>
        <v>0</v>
      </c>
      <c r="J32" s="1049"/>
      <c r="K32" s="811" t="s">
        <v>448</v>
      </c>
      <c r="M32" s="884"/>
    </row>
    <row r="33" spans="1:13" s="227" customFormat="1" x14ac:dyDescent="0.3">
      <c r="A33" s="837" t="s">
        <v>1881</v>
      </c>
      <c r="B33" s="1040">
        <v>4470107</v>
      </c>
      <c r="C33" s="791">
        <v>0</v>
      </c>
      <c r="D33" s="791">
        <v>0</v>
      </c>
      <c r="E33" s="791">
        <v>0</v>
      </c>
      <c r="F33" s="791">
        <v>0</v>
      </c>
      <c r="G33" s="791">
        <v>0</v>
      </c>
      <c r="H33" s="1047"/>
      <c r="I33" s="791">
        <f t="shared" si="0"/>
        <v>0</v>
      </c>
      <c r="J33" s="1049"/>
      <c r="K33" s="811" t="s">
        <v>448</v>
      </c>
      <c r="M33" s="884"/>
    </row>
    <row r="34" spans="1:13" s="227" customFormat="1" x14ac:dyDescent="0.3">
      <c r="A34" s="837" t="s">
        <v>326</v>
      </c>
      <c r="B34" s="1040">
        <v>4470116</v>
      </c>
      <c r="C34" s="791">
        <v>86710.88</v>
      </c>
      <c r="D34" s="791">
        <v>17982.3</v>
      </c>
      <c r="E34" s="791">
        <v>52141.7</v>
      </c>
      <c r="F34" s="791">
        <v>61012.32</v>
      </c>
      <c r="G34" s="791">
        <v>49985.64</v>
      </c>
      <c r="H34" s="1047"/>
      <c r="I34" s="791">
        <f t="shared" si="0"/>
        <v>267832.84000000003</v>
      </c>
      <c r="J34" s="1049"/>
      <c r="K34" s="811" t="s">
        <v>648</v>
      </c>
      <c r="M34" s="884"/>
    </row>
    <row r="35" spans="1:13" customFormat="1" ht="16.5" x14ac:dyDescent="0.35">
      <c r="A35" s="1026" t="s">
        <v>1887</v>
      </c>
      <c r="B35" s="308"/>
      <c r="C35" s="256"/>
      <c r="D35" s="279"/>
      <c r="E35" s="279"/>
      <c r="F35" s="279"/>
      <c r="G35" s="279"/>
      <c r="H35" s="324"/>
      <c r="I35" s="279"/>
      <c r="J35" s="256"/>
      <c r="K35" s="309"/>
      <c r="L35" s="227"/>
      <c r="M35" s="884"/>
    </row>
    <row r="36" spans="1:13" s="227" customFormat="1" x14ac:dyDescent="0.3">
      <c r="A36" s="837" t="s">
        <v>1888</v>
      </c>
      <c r="B36" s="1040">
        <v>4470124</v>
      </c>
      <c r="C36" s="791">
        <v>2.3763249999999996</v>
      </c>
      <c r="D36" s="791">
        <v>0.49280760000000001</v>
      </c>
      <c r="E36" s="791">
        <v>1.4289512</v>
      </c>
      <c r="F36" s="791">
        <v>1.6720520000000001</v>
      </c>
      <c r="G36" s="791">
        <v>1.3698641999999999</v>
      </c>
      <c r="H36" s="1046"/>
      <c r="I36" s="791">
        <f t="shared" si="0"/>
        <v>7.34</v>
      </c>
      <c r="J36" s="1049"/>
      <c r="K36" s="811" t="s">
        <v>448</v>
      </c>
      <c r="M36" s="884"/>
    </row>
    <row r="37" spans="1:13" s="227" customFormat="1" x14ac:dyDescent="0.3">
      <c r="A37" s="837" t="s">
        <v>954</v>
      </c>
      <c r="B37" s="1040">
        <v>4470115</v>
      </c>
      <c r="C37" s="791">
        <v>-12151.575103657502</v>
      </c>
      <c r="D37" s="791">
        <v>-2520.0208570179602</v>
      </c>
      <c r="E37" s="791">
        <v>-7307.0846059615196</v>
      </c>
      <c r="F37" s="791">
        <v>-8550.2048142492004</v>
      </c>
      <c r="G37" s="791">
        <v>-7004.9373331138204</v>
      </c>
      <c r="H37" s="1046"/>
      <c r="I37" s="791">
        <f t="shared" si="0"/>
        <v>-37533.822714000002</v>
      </c>
      <c r="J37" s="1049"/>
      <c r="K37" s="811" t="s">
        <v>448</v>
      </c>
      <c r="M37" s="884"/>
    </row>
    <row r="38" spans="1:13" s="227" customFormat="1" x14ac:dyDescent="0.3">
      <c r="A38" s="837" t="s">
        <v>955</v>
      </c>
      <c r="B38" s="1040">
        <v>4470093</v>
      </c>
      <c r="C38" s="791">
        <v>-155803.85134634253</v>
      </c>
      <c r="D38" s="791">
        <v>-32310.951596582046</v>
      </c>
      <c r="E38" s="791">
        <v>-93689.247197238481</v>
      </c>
      <c r="F38" s="791">
        <v>-109628.16165775081</v>
      </c>
      <c r="G38" s="791">
        <v>-89815.205488086183</v>
      </c>
      <c r="H38" s="1046"/>
      <c r="I38" s="791">
        <f t="shared" si="0"/>
        <v>-481247.4172860001</v>
      </c>
      <c r="J38" s="1049"/>
      <c r="K38" s="811" t="s">
        <v>648</v>
      </c>
      <c r="M38" s="884"/>
    </row>
    <row r="39" spans="1:13" s="227" customFormat="1" x14ac:dyDescent="0.3">
      <c r="A39" s="837" t="s">
        <v>1874</v>
      </c>
      <c r="B39" s="1040">
        <v>4470106</v>
      </c>
      <c r="C39" s="791">
        <v>0</v>
      </c>
      <c r="D39" s="791">
        <v>0</v>
      </c>
      <c r="E39" s="791">
        <v>0</v>
      </c>
      <c r="F39" s="791">
        <v>0</v>
      </c>
      <c r="G39" s="791">
        <v>0</v>
      </c>
      <c r="H39" s="1046"/>
      <c r="I39" s="791">
        <f t="shared" si="0"/>
        <v>0</v>
      </c>
      <c r="J39" s="1049"/>
      <c r="K39" s="811" t="s">
        <v>448</v>
      </c>
      <c r="M39" s="884"/>
    </row>
    <row r="40" spans="1:13" s="227" customFormat="1" x14ac:dyDescent="0.3">
      <c r="A40" s="837" t="s">
        <v>956</v>
      </c>
      <c r="B40" s="1040">
        <v>4470141</v>
      </c>
      <c r="C40" s="791">
        <v>15951.088037499998</v>
      </c>
      <c r="D40" s="791">
        <v>3307.9723578000007</v>
      </c>
      <c r="E40" s="791">
        <v>9591.838823600001</v>
      </c>
      <c r="F40" s="791">
        <v>11223.653606000002</v>
      </c>
      <c r="G40" s="791">
        <v>9195.2171751000005</v>
      </c>
      <c r="H40" s="1046"/>
      <c r="I40" s="791">
        <f t="shared" si="0"/>
        <v>49269.77</v>
      </c>
      <c r="J40" s="1049"/>
      <c r="K40" s="811" t="s">
        <v>648</v>
      </c>
      <c r="M40" s="884"/>
    </row>
    <row r="41" spans="1:13" s="227" customFormat="1" x14ac:dyDescent="0.3">
      <c r="A41" s="837" t="s">
        <v>956</v>
      </c>
      <c r="B41" s="1040">
        <v>4470126</v>
      </c>
      <c r="C41" s="791">
        <v>-10889.946375</v>
      </c>
      <c r="D41" s="791">
        <v>-2258.3814660000003</v>
      </c>
      <c r="E41" s="791">
        <v>-6548.4316920000001</v>
      </c>
      <c r="F41" s="791">
        <v>-7662.4858200000008</v>
      </c>
      <c r="G41" s="791">
        <v>-6277.6546470000003</v>
      </c>
      <c r="H41" s="1046"/>
      <c r="I41" s="791">
        <f t="shared" si="0"/>
        <v>-33636.9</v>
      </c>
      <c r="J41" s="1049"/>
      <c r="K41" s="811" t="s">
        <v>448</v>
      </c>
      <c r="M41" s="884"/>
    </row>
    <row r="42" spans="1:13" s="227" customFormat="1" x14ac:dyDescent="0.3">
      <c r="A42" s="837" t="s">
        <v>1889</v>
      </c>
      <c r="B42" s="1040">
        <v>4470174</v>
      </c>
      <c r="C42" s="791">
        <v>0.85705900437500016</v>
      </c>
      <c r="D42" s="791">
        <v>0.17773881561000004</v>
      </c>
      <c r="E42" s="791">
        <v>0.51537373582000001</v>
      </c>
      <c r="F42" s="791">
        <v>0.60305186470000005</v>
      </c>
      <c r="G42" s="791">
        <v>0.49406307949500006</v>
      </c>
      <c r="H42" s="1046"/>
      <c r="I42" s="791">
        <f t="shared" si="0"/>
        <v>2.6472865000000003</v>
      </c>
      <c r="J42" s="1049"/>
      <c r="K42" s="811" t="s">
        <v>448</v>
      </c>
      <c r="M42" s="884"/>
    </row>
    <row r="43" spans="1:13" s="227" customFormat="1" x14ac:dyDescent="0.3">
      <c r="A43" s="837" t="s">
        <v>1890</v>
      </c>
      <c r="B43" s="1040">
        <v>4470101</v>
      </c>
      <c r="C43" s="791">
        <v>10.988953495625001</v>
      </c>
      <c r="D43" s="791">
        <v>2.2789137843900003</v>
      </c>
      <c r="E43" s="791">
        <v>6.6079674641800006</v>
      </c>
      <c r="F43" s="791">
        <v>7.7321501353000013</v>
      </c>
      <c r="G43" s="791">
        <v>6.3347286205050004</v>
      </c>
      <c r="H43" s="1046"/>
      <c r="I43" s="791">
        <f t="shared" si="0"/>
        <v>33.942713499999996</v>
      </c>
      <c r="J43" s="1049"/>
      <c r="K43" s="811" t="s">
        <v>648</v>
      </c>
      <c r="M43" s="884"/>
    </row>
    <row r="44" spans="1:13" s="227" customFormat="1" x14ac:dyDescent="0.3">
      <c r="A44" s="837" t="s">
        <v>1873</v>
      </c>
      <c r="B44" s="1040">
        <v>4470098</v>
      </c>
      <c r="C44" s="791">
        <v>246.88851250000005</v>
      </c>
      <c r="D44" s="791">
        <v>51.200292600000004</v>
      </c>
      <c r="E44" s="791">
        <v>148.4610212</v>
      </c>
      <c r="F44" s="791">
        <v>173.71800200000001</v>
      </c>
      <c r="G44" s="791">
        <v>142.32217170000001</v>
      </c>
      <c r="H44" s="1046"/>
      <c r="I44" s="791">
        <f t="shared" si="0"/>
        <v>762.59</v>
      </c>
      <c r="J44" s="1049"/>
      <c r="K44" s="811" t="s">
        <v>448</v>
      </c>
      <c r="M44" s="884"/>
    </row>
    <row r="45" spans="1:13" s="227" customFormat="1" x14ac:dyDescent="0.3">
      <c r="A45" s="837" t="s">
        <v>1874</v>
      </c>
      <c r="B45" s="1040">
        <v>4470206</v>
      </c>
      <c r="C45" s="791">
        <v>0.49235802875000001</v>
      </c>
      <c r="D45" s="791">
        <v>0.10210631058</v>
      </c>
      <c r="E45" s="791">
        <v>0.29606875995999998</v>
      </c>
      <c r="F45" s="791">
        <v>0.34643755659999997</v>
      </c>
      <c r="G45" s="791">
        <v>0.28382634410999996</v>
      </c>
      <c r="H45" s="1046"/>
      <c r="I45" s="791">
        <f t="shared" si="0"/>
        <v>1.520797</v>
      </c>
      <c r="J45" s="1049"/>
      <c r="K45" s="811" t="s">
        <v>448</v>
      </c>
      <c r="M45" s="884"/>
    </row>
    <row r="46" spans="1:13" s="227" customFormat="1" x14ac:dyDescent="0.3">
      <c r="A46" s="837" t="s">
        <v>1874</v>
      </c>
      <c r="B46" s="1040">
        <v>4470208</v>
      </c>
      <c r="C46" s="791">
        <v>-357.97063302874994</v>
      </c>
      <c r="D46" s="791">
        <v>-74.236751510580007</v>
      </c>
      <c r="E46" s="791">
        <v>-215.25783115995998</v>
      </c>
      <c r="F46" s="791">
        <v>-251.8786415566</v>
      </c>
      <c r="G46" s="791">
        <v>-206.35693974410998</v>
      </c>
      <c r="H46" s="1046"/>
      <c r="I46" s="791">
        <f t="shared" si="0"/>
        <v>-1105.700797</v>
      </c>
      <c r="J46" s="1049"/>
      <c r="K46" s="811" t="s">
        <v>648</v>
      </c>
      <c r="M46" s="884"/>
    </row>
    <row r="47" spans="1:13" s="227" customFormat="1" x14ac:dyDescent="0.3">
      <c r="A47" s="837" t="s">
        <v>968</v>
      </c>
      <c r="B47" s="1040">
        <v>4470098</v>
      </c>
      <c r="C47" s="791">
        <v>5701.3326404124982</v>
      </c>
      <c r="D47" s="791">
        <v>1182.3551304318</v>
      </c>
      <c r="E47" s="791">
        <v>3428.3720106115993</v>
      </c>
      <c r="F47" s="791">
        <v>4011.6249435859995</v>
      </c>
      <c r="G47" s="791">
        <v>3286.6091449580995</v>
      </c>
      <c r="H47" s="1046"/>
      <c r="I47" s="791">
        <f t="shared" si="0"/>
        <v>17610.293869999994</v>
      </c>
      <c r="J47" s="1049"/>
      <c r="K47" s="811" t="s">
        <v>448</v>
      </c>
      <c r="M47" s="884"/>
    </row>
    <row r="48" spans="1:13" s="227" customFormat="1" x14ac:dyDescent="0.3">
      <c r="A48" s="837" t="s">
        <v>969</v>
      </c>
      <c r="B48" s="1040">
        <v>4470203</v>
      </c>
      <c r="C48" s="791">
        <v>73100.777109587507</v>
      </c>
      <c r="D48" s="791">
        <v>15159.8028575682</v>
      </c>
      <c r="E48" s="791">
        <v>43957.557645388399</v>
      </c>
      <c r="F48" s="791">
        <v>51435.851816413997</v>
      </c>
      <c r="G48" s="791">
        <v>42139.916701041897</v>
      </c>
      <c r="H48" s="1046"/>
      <c r="I48" s="791">
        <f t="shared" si="0"/>
        <v>225793.90612999999</v>
      </c>
      <c r="J48" s="1049"/>
      <c r="K48" s="811" t="s">
        <v>648</v>
      </c>
      <c r="M48" s="884"/>
    </row>
    <row r="49" spans="1:13" s="227" customFormat="1" x14ac:dyDescent="0.3">
      <c r="A49" s="837" t="s">
        <v>1891</v>
      </c>
      <c r="B49" s="1040">
        <v>4470207</v>
      </c>
      <c r="C49" s="791">
        <v>0</v>
      </c>
      <c r="D49" s="791">
        <v>0</v>
      </c>
      <c r="E49" s="791">
        <v>0</v>
      </c>
      <c r="F49" s="791">
        <v>0</v>
      </c>
      <c r="G49" s="791">
        <v>0</v>
      </c>
      <c r="H49" s="1046"/>
      <c r="I49" s="791">
        <f t="shared" si="0"/>
        <v>0</v>
      </c>
      <c r="J49" s="1049"/>
      <c r="K49" s="811" t="s">
        <v>648</v>
      </c>
      <c r="M49" s="884"/>
    </row>
    <row r="50" spans="1:13" customFormat="1" ht="16.5" x14ac:dyDescent="0.35">
      <c r="A50" s="1026" t="s">
        <v>1885</v>
      </c>
      <c r="B50" s="308"/>
      <c r="C50" s="1035"/>
      <c r="D50" s="279"/>
      <c r="E50" s="279"/>
      <c r="F50" s="279"/>
      <c r="G50" s="279"/>
      <c r="H50" s="279"/>
      <c r="I50" s="279"/>
      <c r="J50" s="256"/>
      <c r="K50" s="309"/>
      <c r="L50" s="227"/>
      <c r="M50" s="884"/>
    </row>
    <row r="51" spans="1:13" customFormat="1" x14ac:dyDescent="0.3">
      <c r="A51" s="837" t="s">
        <v>1875</v>
      </c>
      <c r="B51" s="1040">
        <v>5650012</v>
      </c>
      <c r="C51" s="919">
        <v>-1058403.5356124998</v>
      </c>
      <c r="D51" s="791">
        <v>-219494.0953854</v>
      </c>
      <c r="E51" s="791">
        <v>-636447.87741479999</v>
      </c>
      <c r="F51" s="791">
        <v>-744723.78505800001</v>
      </c>
      <c r="G51" s="791">
        <v>-610130.81652929995</v>
      </c>
      <c r="H51" s="1044"/>
      <c r="I51" s="791">
        <f t="shared" si="0"/>
        <v>-3269200.11</v>
      </c>
      <c r="J51" s="1049"/>
      <c r="K51" s="811" t="s">
        <v>648</v>
      </c>
      <c r="L51" s="227"/>
      <c r="M51" s="884"/>
    </row>
    <row r="52" spans="1:13" customFormat="1" x14ac:dyDescent="0.3">
      <c r="A52" s="837" t="s">
        <v>1876</v>
      </c>
      <c r="B52" s="1040">
        <v>4561002</v>
      </c>
      <c r="C52" s="919">
        <v>-48493.234028999999</v>
      </c>
      <c r="D52" s="791">
        <v>-11686.159575000001</v>
      </c>
      <c r="E52" s="791">
        <v>-38521.044525000005</v>
      </c>
      <c r="F52" s="791">
        <v>-55054.796220000004</v>
      </c>
      <c r="G52" s="791">
        <v>-19373.055651000002</v>
      </c>
      <c r="H52" s="1044"/>
      <c r="I52" s="791">
        <f t="shared" si="0"/>
        <v>-173128.29</v>
      </c>
      <c r="J52" s="1049"/>
      <c r="K52" s="811" t="s">
        <v>448</v>
      </c>
      <c r="L52" s="227"/>
      <c r="M52" s="884"/>
    </row>
    <row r="53" spans="1:13" customFormat="1" x14ac:dyDescent="0.3">
      <c r="A53" s="837" t="s">
        <v>1877</v>
      </c>
      <c r="B53" s="1040">
        <v>4561003</v>
      </c>
      <c r="C53" s="919">
        <v>-32023.832999999999</v>
      </c>
      <c r="D53" s="791">
        <v>-7717.2750000000005</v>
      </c>
      <c r="E53" s="791">
        <v>-25438.424999999999</v>
      </c>
      <c r="F53" s="791">
        <v>-36356.94</v>
      </c>
      <c r="G53" s="791">
        <v>-12793.527</v>
      </c>
      <c r="H53" s="1044"/>
      <c r="I53" s="791">
        <f t="shared" si="0"/>
        <v>-114330</v>
      </c>
      <c r="J53" s="1049"/>
      <c r="K53" s="811" t="s">
        <v>448</v>
      </c>
      <c r="L53" s="227"/>
      <c r="M53" s="884"/>
    </row>
    <row r="54" spans="1:13" customFormat="1" x14ac:dyDescent="0.3">
      <c r="A54" s="837" t="s">
        <v>1878</v>
      </c>
      <c r="B54" s="1040">
        <v>4561005</v>
      </c>
      <c r="C54" s="919">
        <v>262649.26791249996</v>
      </c>
      <c r="D54" s="791">
        <v>54468.793351800006</v>
      </c>
      <c r="E54" s="791">
        <v>157938.40765159999</v>
      </c>
      <c r="F54" s="791">
        <v>184807.731986</v>
      </c>
      <c r="G54" s="791">
        <v>151407.66909809998</v>
      </c>
      <c r="H54" s="1044"/>
      <c r="I54" s="791">
        <f t="shared" si="0"/>
        <v>811271.86999999988</v>
      </c>
      <c r="J54" s="1049"/>
      <c r="K54" s="811" t="s">
        <v>448</v>
      </c>
      <c r="L54" s="227"/>
      <c r="M54" s="884"/>
    </row>
    <row r="55" spans="1:13" customFormat="1" ht="16.5" x14ac:dyDescent="0.35">
      <c r="A55" s="1026" t="s">
        <v>1886</v>
      </c>
      <c r="B55" s="308"/>
      <c r="C55" s="256"/>
      <c r="D55" s="279"/>
      <c r="E55" s="279"/>
      <c r="F55" s="1034"/>
      <c r="G55" s="279"/>
      <c r="H55" s="279"/>
      <c r="I55" s="279"/>
      <c r="J55" s="256"/>
      <c r="K55" s="309"/>
      <c r="L55" s="227"/>
      <c r="M55" s="279"/>
    </row>
    <row r="56" spans="1:13" s="227" customFormat="1" x14ac:dyDescent="0.3">
      <c r="A56" s="837" t="s">
        <v>1875</v>
      </c>
      <c r="B56" s="1040">
        <v>5650012</v>
      </c>
      <c r="C56" s="791">
        <v>1006627.19</v>
      </c>
      <c r="D56" s="791">
        <v>197160.0842592</v>
      </c>
      <c r="E56" s="791">
        <v>473664.37496250006</v>
      </c>
      <c r="F56" s="791">
        <v>661394.56082550006</v>
      </c>
      <c r="G56" s="791">
        <v>553760.65919280006</v>
      </c>
      <c r="H56" s="1044"/>
      <c r="I56" s="791">
        <f t="shared" si="0"/>
        <v>2892606.8692399999</v>
      </c>
      <c r="J56" s="1049"/>
      <c r="K56" s="811" t="s">
        <v>2061</v>
      </c>
      <c r="M56" s="279"/>
    </row>
    <row r="57" spans="1:13" s="227" customFormat="1" x14ac:dyDescent="0.3">
      <c r="A57" s="837" t="s">
        <v>1876</v>
      </c>
      <c r="B57" s="1040">
        <v>4561002</v>
      </c>
      <c r="C57" s="791">
        <v>60248.648979599995</v>
      </c>
      <c r="D57" s="791">
        <v>11800.4242464</v>
      </c>
      <c r="E57" s="791">
        <v>28349.757487500003</v>
      </c>
      <c r="F57" s="791">
        <v>39585.783508499997</v>
      </c>
      <c r="G57" s="791">
        <v>33143.679837600001</v>
      </c>
      <c r="H57" s="1045"/>
      <c r="I57" s="791">
        <f t="shared" si="0"/>
        <v>173128.29405960001</v>
      </c>
      <c r="J57" s="1049"/>
      <c r="K57" s="811" t="s">
        <v>448</v>
      </c>
      <c r="M57" s="279"/>
    </row>
    <row r="58" spans="1:13" s="227" customFormat="1" x14ac:dyDescent="0.3">
      <c r="A58" s="837" t="s">
        <v>1877</v>
      </c>
      <c r="B58" s="1040">
        <v>4561003</v>
      </c>
      <c r="C58" s="791">
        <v>39786.839999999997</v>
      </c>
      <c r="D58" s="791">
        <v>7792.7327999999998</v>
      </c>
      <c r="E58" s="791">
        <v>18721.537500000002</v>
      </c>
      <c r="F58" s="791">
        <v>26141.554499999998</v>
      </c>
      <c r="G58" s="791">
        <v>21887.335200000001</v>
      </c>
      <c r="H58" s="1045"/>
      <c r="I58" s="791">
        <f t="shared" si="0"/>
        <v>114330</v>
      </c>
      <c r="J58" s="1049"/>
      <c r="K58" s="811" t="s">
        <v>648</v>
      </c>
      <c r="M58" s="279"/>
    </row>
    <row r="59" spans="1:13" s="227" customFormat="1" x14ac:dyDescent="0.3">
      <c r="A59" s="837" t="s">
        <v>1878</v>
      </c>
      <c r="B59" s="1040">
        <v>4561005</v>
      </c>
      <c r="C59" s="791">
        <v>-282322.60681879998</v>
      </c>
      <c r="D59" s="791">
        <v>-55296.2906592</v>
      </c>
      <c r="E59" s="791">
        <v>-132845.76871249999</v>
      </c>
      <c r="F59" s="791">
        <v>-185497.31307549999</v>
      </c>
      <c r="G59" s="791">
        <v>-155309.88679280001</v>
      </c>
      <c r="H59" s="1045"/>
      <c r="I59" s="791">
        <f t="shared" si="0"/>
        <v>-811271.86605880002</v>
      </c>
      <c r="J59" s="1049"/>
      <c r="K59" s="811" t="s">
        <v>648</v>
      </c>
      <c r="M59" s="279"/>
    </row>
    <row r="60" spans="1:13" customFormat="1" x14ac:dyDescent="0.3">
      <c r="A60" s="2"/>
      <c r="B60" s="308"/>
      <c r="C60" s="256"/>
      <c r="D60" s="256"/>
      <c r="E60" s="256"/>
      <c r="F60" s="256"/>
      <c r="G60" s="256"/>
      <c r="H60" s="324"/>
      <c r="I60" s="256"/>
      <c r="J60" s="256"/>
      <c r="K60" s="309"/>
      <c r="L60" s="227"/>
      <c r="M60" s="256"/>
    </row>
    <row r="61" spans="1:13" x14ac:dyDescent="0.3">
      <c r="A61" s="1028" t="s">
        <v>1380</v>
      </c>
      <c r="B61" s="1042"/>
      <c r="C61" s="1022">
        <f>ROUND(SUM(C5:C59),2)</f>
        <v>1360271.89</v>
      </c>
      <c r="D61" s="1022">
        <f>ROUND(SUM(D5:D59),2)</f>
        <v>272599.7</v>
      </c>
      <c r="E61" s="1022">
        <f>ROUND(SUM(E5:E59),2)</f>
        <v>710160.77</v>
      </c>
      <c r="F61" s="1022">
        <f>ROUND(SUM(F5:F59),2)</f>
        <v>918723.52</v>
      </c>
      <c r="G61" s="1022">
        <f>ROUND(SUM(G5:G59),2)</f>
        <v>762427.79</v>
      </c>
      <c r="H61" s="256"/>
      <c r="I61" s="1022">
        <f>ROUND(SUM(I3:I59),0)</f>
        <v>4024184</v>
      </c>
      <c r="J61" s="255"/>
      <c r="M61" s="256"/>
    </row>
    <row r="62" spans="1:13" x14ac:dyDescent="0.3">
      <c r="A62" s="2"/>
      <c r="C62" s="268"/>
      <c r="D62" s="268"/>
      <c r="E62" s="268"/>
      <c r="F62" s="268"/>
      <c r="G62" s="268"/>
      <c r="I62" s="268"/>
      <c r="J62" s="268"/>
      <c r="M62" s="256"/>
    </row>
    <row r="63" spans="1:13" x14ac:dyDescent="0.3">
      <c r="A63" s="1028" t="s">
        <v>1379</v>
      </c>
      <c r="B63" s="1042"/>
      <c r="C63" s="1023">
        <f>INPUT!J211</f>
        <v>1408563.0664630989</v>
      </c>
      <c r="D63" s="1023">
        <f>INPUT!J212</f>
        <v>280534.76116399927</v>
      </c>
      <c r="E63" s="1023">
        <f>INPUT!J213</f>
        <v>702705.91687990108</v>
      </c>
      <c r="F63" s="1023">
        <f>INPUT!J214</f>
        <v>964513.63349849591</v>
      </c>
      <c r="G63" s="1023">
        <f>INPUT!J215</f>
        <v>768155.28516759782</v>
      </c>
      <c r="H63" s="1030"/>
      <c r="I63" s="1023">
        <f>SUM(C63:H63)</f>
        <v>4124472.663173093</v>
      </c>
      <c r="J63" s="255"/>
      <c r="M63" s="256"/>
    </row>
    <row r="64" spans="1:13" s="2" customFormat="1" x14ac:dyDescent="0.3">
      <c r="C64" s="256"/>
      <c r="D64" s="256"/>
      <c r="E64" s="256"/>
      <c r="F64" s="256"/>
      <c r="G64" s="256"/>
      <c r="H64" s="256"/>
      <c r="I64" s="256"/>
      <c r="J64" s="256"/>
      <c r="M64" s="256"/>
    </row>
    <row r="65" spans="1:21" ht="15.75" thickBot="1" x14ac:dyDescent="0.35">
      <c r="A65" s="1028" t="s">
        <v>1381</v>
      </c>
      <c r="B65" s="1043" t="s">
        <v>422</v>
      </c>
      <c r="C65" s="1029">
        <f>C61-C63</f>
        <v>-48291.176463098964</v>
      </c>
      <c r="D65" s="1029">
        <f>D61-D63</f>
        <v>-7935.0611639992567</v>
      </c>
      <c r="E65" s="1029">
        <f>E61-E63</f>
        <v>7454.8531200989382</v>
      </c>
      <c r="F65" s="1029">
        <f>F61-F63</f>
        <v>-45790.113498495892</v>
      </c>
      <c r="G65" s="1029">
        <f>G61-G63</f>
        <v>-5727.4951675977791</v>
      </c>
      <c r="H65" s="1030"/>
      <c r="I65" s="1029">
        <f>SUM(C65:H65)</f>
        <v>-100288.99317309295</v>
      </c>
      <c r="J65" s="255"/>
      <c r="M65" s="256"/>
    </row>
    <row r="66" spans="1:21" ht="15.75" thickTop="1" x14ac:dyDescent="0.3">
      <c r="B66" s="287"/>
      <c r="C66" s="255"/>
      <c r="D66" s="255"/>
      <c r="E66" s="255"/>
      <c r="F66" s="255"/>
      <c r="G66" s="255"/>
      <c r="H66" s="255"/>
      <c r="I66" s="255"/>
      <c r="J66" s="255"/>
      <c r="M66" s="256"/>
    </row>
    <row r="67" spans="1:21" ht="16.5" x14ac:dyDescent="0.35">
      <c r="A67" s="1074" t="s">
        <v>657</v>
      </c>
      <c r="B67" s="1074"/>
      <c r="C67" s="1074"/>
      <c r="D67" s="1074"/>
      <c r="E67" s="1074"/>
      <c r="F67" s="1074"/>
      <c r="G67" s="1074"/>
      <c r="H67" s="1074"/>
      <c r="I67" s="1074"/>
      <c r="J67" s="18"/>
    </row>
    <row r="69" spans="1:21" ht="49.5" x14ac:dyDescent="0.35">
      <c r="A69" s="21" t="s">
        <v>337</v>
      </c>
      <c r="B69" s="278" t="s">
        <v>453</v>
      </c>
      <c r="C69" s="270" t="s">
        <v>338</v>
      </c>
      <c r="D69" s="270" t="s">
        <v>339</v>
      </c>
      <c r="E69" s="270" t="s">
        <v>340</v>
      </c>
      <c r="F69" s="270" t="s">
        <v>341</v>
      </c>
      <c r="G69" s="270" t="s">
        <v>342</v>
      </c>
      <c r="H69" s="271"/>
      <c r="I69" s="270" t="s">
        <v>343</v>
      </c>
      <c r="J69" s="271"/>
      <c r="K69" s="270"/>
      <c r="M69" s="306" t="s">
        <v>449</v>
      </c>
    </row>
    <row r="70" spans="1:21" ht="18" customHeight="1" x14ac:dyDescent="0.35">
      <c r="A70" s="1027" t="s">
        <v>1892</v>
      </c>
      <c r="C70" s="274"/>
      <c r="D70" s="274"/>
      <c r="E70" s="274"/>
      <c r="F70" s="274"/>
      <c r="G70" s="274"/>
      <c r="H70" s="255"/>
      <c r="I70" s="274"/>
      <c r="J70" s="274"/>
      <c r="Q70" s="133"/>
      <c r="R70" s="133"/>
      <c r="S70" s="133"/>
      <c r="T70" s="133"/>
      <c r="U70" s="133"/>
    </row>
    <row r="71" spans="1:21" hidden="1" x14ac:dyDescent="0.3">
      <c r="A71" s="2" t="s">
        <v>1454</v>
      </c>
      <c r="B71" s="308">
        <v>4470141</v>
      </c>
      <c r="C71" s="791"/>
      <c r="D71" s="791"/>
      <c r="E71" s="791"/>
      <c r="F71" s="791"/>
      <c r="G71" s="791"/>
      <c r="H71" s="255"/>
      <c r="I71" s="279">
        <f t="shared" ref="I71:I147" si="1">SUM(C71:G71)</f>
        <v>0</v>
      </c>
      <c r="J71" s="279"/>
      <c r="K71" s="309" t="s">
        <v>648</v>
      </c>
    </row>
    <row r="72" spans="1:21" hidden="1" x14ac:dyDescent="0.3">
      <c r="A72" s="2" t="s">
        <v>1041</v>
      </c>
      <c r="B72" s="308">
        <v>4470141</v>
      </c>
      <c r="C72" s="791"/>
      <c r="D72" s="791"/>
      <c r="E72" s="791"/>
      <c r="F72" s="791"/>
      <c r="G72" s="791"/>
      <c r="H72" s="255"/>
      <c r="I72" s="279">
        <f t="shared" si="1"/>
        <v>0</v>
      </c>
      <c r="J72" s="279"/>
      <c r="K72" s="309" t="s">
        <v>648</v>
      </c>
    </row>
    <row r="73" spans="1:21" hidden="1" x14ac:dyDescent="0.3">
      <c r="A73" s="2" t="s">
        <v>2044</v>
      </c>
      <c r="B73" s="308">
        <v>4470141</v>
      </c>
      <c r="C73" s="791"/>
      <c r="D73" s="791"/>
      <c r="E73" s="791"/>
      <c r="F73" s="791"/>
      <c r="G73" s="791"/>
      <c r="H73" s="255"/>
      <c r="I73" s="279">
        <f t="shared" si="1"/>
        <v>0</v>
      </c>
      <c r="J73" s="279"/>
      <c r="K73" s="309" t="s">
        <v>648</v>
      </c>
    </row>
    <row r="74" spans="1:21" hidden="1" x14ac:dyDescent="0.3">
      <c r="A74" s="2" t="s">
        <v>285</v>
      </c>
      <c r="B74" s="308">
        <v>4470126</v>
      </c>
      <c r="C74" s="791"/>
      <c r="D74" s="791"/>
      <c r="E74" s="791"/>
      <c r="F74" s="791"/>
      <c r="G74" s="791"/>
      <c r="H74" s="255"/>
      <c r="I74" s="279">
        <f t="shared" si="1"/>
        <v>0</v>
      </c>
      <c r="J74" s="279"/>
      <c r="K74" s="309" t="s">
        <v>448</v>
      </c>
    </row>
    <row r="75" spans="1:21" hidden="1" x14ac:dyDescent="0.3">
      <c r="A75" s="2" t="s">
        <v>157</v>
      </c>
      <c r="B75" s="308">
        <v>4470141</v>
      </c>
      <c r="C75" s="791"/>
      <c r="D75" s="791"/>
      <c r="E75" s="791"/>
      <c r="F75" s="791"/>
      <c r="G75" s="791"/>
      <c r="H75" s="255"/>
      <c r="I75" s="279">
        <f t="shared" si="1"/>
        <v>0</v>
      </c>
      <c r="J75" s="279"/>
      <c r="K75" s="309" t="s">
        <v>648</v>
      </c>
    </row>
    <row r="76" spans="1:21" hidden="1" x14ac:dyDescent="0.3">
      <c r="A76" s="2" t="s">
        <v>1179</v>
      </c>
      <c r="B76" s="308">
        <v>4470141</v>
      </c>
      <c r="C76" s="791"/>
      <c r="D76" s="791"/>
      <c r="E76" s="791"/>
      <c r="F76" s="791"/>
      <c r="G76" s="791"/>
      <c r="H76" s="255"/>
      <c r="I76" s="279">
        <f t="shared" si="1"/>
        <v>0</v>
      </c>
      <c r="J76" s="279"/>
      <c r="K76" s="309" t="s">
        <v>648</v>
      </c>
    </row>
    <row r="77" spans="1:21" hidden="1" x14ac:dyDescent="0.3">
      <c r="A77" s="2" t="s">
        <v>1657</v>
      </c>
      <c r="B77" s="308">
        <v>4470098</v>
      </c>
      <c r="C77" s="791"/>
      <c r="D77" s="791"/>
      <c r="E77" s="791"/>
      <c r="F77" s="791"/>
      <c r="G77" s="791"/>
      <c r="H77" s="255"/>
      <c r="I77" s="279">
        <f t="shared" si="1"/>
        <v>0</v>
      </c>
      <c r="J77" s="279"/>
      <c r="K77" s="309" t="s">
        <v>448</v>
      </c>
    </row>
    <row r="78" spans="1:21" hidden="1" x14ac:dyDescent="0.3">
      <c r="A78" s="2" t="s">
        <v>2045</v>
      </c>
      <c r="B78" s="308">
        <v>4470141</v>
      </c>
      <c r="C78" s="791"/>
      <c r="D78" s="791"/>
      <c r="E78" s="791"/>
      <c r="F78" s="791"/>
      <c r="G78" s="791"/>
      <c r="H78" s="255"/>
      <c r="I78" s="279">
        <f t="shared" si="1"/>
        <v>0</v>
      </c>
      <c r="J78" s="279"/>
      <c r="K78" s="309" t="s">
        <v>648</v>
      </c>
    </row>
    <row r="79" spans="1:21" hidden="1" x14ac:dyDescent="0.3">
      <c r="A79" s="2" t="s">
        <v>2046</v>
      </c>
      <c r="B79" s="308">
        <v>4470141</v>
      </c>
      <c r="C79" s="791"/>
      <c r="D79" s="791"/>
      <c r="E79" s="791"/>
      <c r="F79" s="791"/>
      <c r="G79" s="791"/>
      <c r="H79" s="255"/>
      <c r="I79" s="279">
        <f t="shared" si="1"/>
        <v>0</v>
      </c>
      <c r="J79" s="279"/>
      <c r="K79" s="309" t="s">
        <v>648</v>
      </c>
    </row>
    <row r="80" spans="1:21" hidden="1" x14ac:dyDescent="0.3">
      <c r="A80" s="2" t="s">
        <v>1648</v>
      </c>
      <c r="B80" s="308">
        <v>4470141</v>
      </c>
      <c r="C80" s="791"/>
      <c r="D80" s="791"/>
      <c r="E80" s="791"/>
      <c r="F80" s="791"/>
      <c r="G80" s="791"/>
      <c r="H80" s="255"/>
      <c r="I80" s="279">
        <f t="shared" si="1"/>
        <v>0</v>
      </c>
      <c r="J80" s="279"/>
      <c r="K80" s="309" t="s">
        <v>648</v>
      </c>
    </row>
    <row r="81" spans="1:13" hidden="1" x14ac:dyDescent="0.3">
      <c r="A81" s="2" t="s">
        <v>2039</v>
      </c>
      <c r="B81" s="308">
        <v>4470141</v>
      </c>
      <c r="C81" s="791"/>
      <c r="D81" s="791"/>
      <c r="E81" s="791"/>
      <c r="F81" s="791"/>
      <c r="G81" s="791"/>
      <c r="H81" s="255"/>
      <c r="I81" s="279">
        <f t="shared" si="1"/>
        <v>0</v>
      </c>
      <c r="J81" s="279"/>
      <c r="K81" s="309" t="s">
        <v>648</v>
      </c>
    </row>
    <row r="82" spans="1:13" hidden="1" x14ac:dyDescent="0.3">
      <c r="A82" s="2" t="s">
        <v>1618</v>
      </c>
      <c r="B82" s="308">
        <v>4470174</v>
      </c>
      <c r="C82" s="791"/>
      <c r="D82" s="791"/>
      <c r="E82" s="791"/>
      <c r="F82" s="791"/>
      <c r="G82" s="791"/>
      <c r="H82" s="255"/>
      <c r="I82" s="279">
        <f t="shared" si="1"/>
        <v>0</v>
      </c>
      <c r="J82" s="279"/>
      <c r="K82" s="309" t="s">
        <v>448</v>
      </c>
    </row>
    <row r="83" spans="1:13" hidden="1" x14ac:dyDescent="0.3">
      <c r="A83" s="2" t="s">
        <v>2062</v>
      </c>
      <c r="B83" s="308">
        <v>4470206</v>
      </c>
      <c r="C83" s="791"/>
      <c r="D83" s="791"/>
      <c r="E83" s="791"/>
      <c r="F83" s="791"/>
      <c r="G83" s="791"/>
      <c r="H83" s="295"/>
      <c r="I83" s="279">
        <f t="shared" si="1"/>
        <v>0</v>
      </c>
      <c r="J83" s="279"/>
      <c r="K83" s="309" t="s">
        <v>448</v>
      </c>
    </row>
    <row r="84" spans="1:13" hidden="1" x14ac:dyDescent="0.3">
      <c r="A84" s="2" t="s">
        <v>1632</v>
      </c>
      <c r="B84" s="308">
        <v>4470141</v>
      </c>
      <c r="C84" s="791"/>
      <c r="D84" s="791"/>
      <c r="E84" s="791"/>
      <c r="F84" s="791"/>
      <c r="G84" s="791"/>
      <c r="H84" s="295"/>
      <c r="I84" s="279">
        <f t="shared" si="1"/>
        <v>0</v>
      </c>
      <c r="J84" s="279"/>
      <c r="K84" s="311" t="s">
        <v>648</v>
      </c>
    </row>
    <row r="85" spans="1:13" hidden="1" x14ac:dyDescent="0.3">
      <c r="A85" s="2" t="s">
        <v>659</v>
      </c>
      <c r="B85" s="308">
        <v>4470174</v>
      </c>
      <c r="C85" s="791"/>
      <c r="D85" s="791"/>
      <c r="E85" s="791"/>
      <c r="F85" s="791"/>
      <c r="G85" s="791"/>
      <c r="H85" s="295"/>
      <c r="I85" s="279">
        <f t="shared" si="1"/>
        <v>0</v>
      </c>
      <c r="J85" s="279"/>
      <c r="K85" s="309" t="s">
        <v>448</v>
      </c>
    </row>
    <row r="86" spans="1:13" hidden="1" x14ac:dyDescent="0.3">
      <c r="A86" s="2" t="s">
        <v>660</v>
      </c>
      <c r="B86" s="308">
        <v>4470098</v>
      </c>
      <c r="C86" s="791"/>
      <c r="D86" s="791"/>
      <c r="E86" s="791"/>
      <c r="F86" s="791"/>
      <c r="G86" s="791"/>
      <c r="H86" s="295"/>
      <c r="I86" s="279">
        <f t="shared" si="1"/>
        <v>0</v>
      </c>
      <c r="J86" s="279"/>
      <c r="K86" s="311" t="s">
        <v>448</v>
      </c>
    </row>
    <row r="87" spans="1:13" hidden="1" x14ac:dyDescent="0.3">
      <c r="A87" s="2" t="s">
        <v>1621</v>
      </c>
      <c r="B87" s="308">
        <v>4470098</v>
      </c>
      <c r="C87" s="791"/>
      <c r="D87" s="791"/>
      <c r="E87" s="791"/>
      <c r="F87" s="791"/>
      <c r="G87" s="791"/>
      <c r="H87" s="295"/>
      <c r="I87" s="279">
        <f t="shared" si="1"/>
        <v>0</v>
      </c>
      <c r="J87" s="279"/>
      <c r="K87" s="311" t="s">
        <v>448</v>
      </c>
    </row>
    <row r="88" spans="1:13" hidden="1" x14ac:dyDescent="0.3">
      <c r="A88" s="2" t="s">
        <v>661</v>
      </c>
      <c r="B88" s="308">
        <v>4470126</v>
      </c>
      <c r="C88" s="791"/>
      <c r="D88" s="791"/>
      <c r="E88" s="791"/>
      <c r="F88" s="791"/>
      <c r="G88" s="791"/>
      <c r="H88" s="295"/>
      <c r="I88" s="279">
        <f t="shared" si="1"/>
        <v>0</v>
      </c>
      <c r="J88" s="279"/>
      <c r="K88" s="309" t="s">
        <v>448</v>
      </c>
    </row>
    <row r="89" spans="1:13" s="2" customFormat="1" ht="15" hidden="1" customHeight="1" x14ac:dyDescent="0.3">
      <c r="A89" s="2" t="s">
        <v>662</v>
      </c>
      <c r="B89" s="308">
        <v>4470209</v>
      </c>
      <c r="C89" s="791"/>
      <c r="D89" s="791"/>
      <c r="E89" s="791"/>
      <c r="F89" s="791"/>
      <c r="G89" s="791"/>
      <c r="H89" s="295"/>
      <c r="I89" s="279">
        <f t="shared" si="1"/>
        <v>0</v>
      </c>
      <c r="J89" s="279"/>
      <c r="K89" s="309" t="s">
        <v>448</v>
      </c>
      <c r="M89" s="279"/>
    </row>
    <row r="90" spans="1:13" s="2" customFormat="1" ht="15" hidden="1" customHeight="1" x14ac:dyDescent="0.3">
      <c r="A90" s="2" t="s">
        <v>663</v>
      </c>
      <c r="B90" s="308">
        <v>4470141</v>
      </c>
      <c r="C90" s="791"/>
      <c r="D90" s="791"/>
      <c r="E90" s="791"/>
      <c r="F90" s="791"/>
      <c r="G90" s="791"/>
      <c r="H90" s="295"/>
      <c r="I90" s="279">
        <f t="shared" si="1"/>
        <v>0</v>
      </c>
      <c r="J90" s="279"/>
      <c r="K90" s="309" t="s">
        <v>648</v>
      </c>
      <c r="M90" s="279"/>
    </row>
    <row r="91" spans="1:13" hidden="1" x14ac:dyDescent="0.3">
      <c r="A91" s="2" t="s">
        <v>664</v>
      </c>
      <c r="B91" s="308">
        <v>4470141</v>
      </c>
      <c r="C91" s="791"/>
      <c r="D91" s="791"/>
      <c r="E91" s="791"/>
      <c r="F91" s="791"/>
      <c r="G91" s="791"/>
      <c r="H91" s="295"/>
      <c r="I91" s="279">
        <f t="shared" si="1"/>
        <v>0</v>
      </c>
      <c r="J91" s="279"/>
      <c r="K91" s="309" t="s">
        <v>648</v>
      </c>
    </row>
    <row r="92" spans="1:13" hidden="1" x14ac:dyDescent="0.3">
      <c r="A92" s="2" t="s">
        <v>1180</v>
      </c>
      <c r="B92" s="308">
        <v>4470141</v>
      </c>
      <c r="C92" s="791"/>
      <c r="D92" s="791"/>
      <c r="E92" s="791"/>
      <c r="F92" s="791"/>
      <c r="G92" s="791"/>
      <c r="H92" s="295"/>
      <c r="I92" s="279">
        <f t="shared" si="1"/>
        <v>0</v>
      </c>
      <c r="J92" s="279"/>
      <c r="K92" s="309" t="s">
        <v>648</v>
      </c>
    </row>
    <row r="93" spans="1:13" hidden="1" x14ac:dyDescent="0.3">
      <c r="A93" s="2" t="s">
        <v>1649</v>
      </c>
      <c r="B93" s="308">
        <v>4470141</v>
      </c>
      <c r="C93" s="791"/>
      <c r="D93" s="791"/>
      <c r="E93" s="791"/>
      <c r="F93" s="791"/>
      <c r="G93" s="791"/>
      <c r="H93" s="295"/>
      <c r="I93" s="279">
        <f t="shared" si="1"/>
        <v>0</v>
      </c>
      <c r="J93" s="279"/>
      <c r="K93" s="309" t="s">
        <v>648</v>
      </c>
    </row>
    <row r="94" spans="1:13" hidden="1" x14ac:dyDescent="0.3">
      <c r="A94" s="2" t="s">
        <v>1183</v>
      </c>
      <c r="B94" s="308">
        <v>4470141</v>
      </c>
      <c r="C94" s="791"/>
      <c r="D94" s="791"/>
      <c r="E94" s="791"/>
      <c r="F94" s="791"/>
      <c r="G94" s="791"/>
      <c r="H94" s="295"/>
      <c r="I94" s="279">
        <f t="shared" si="1"/>
        <v>0</v>
      </c>
      <c r="J94" s="279"/>
      <c r="K94" s="309" t="s">
        <v>648</v>
      </c>
    </row>
    <row r="95" spans="1:13" hidden="1" x14ac:dyDescent="0.3">
      <c r="A95" s="2" t="s">
        <v>1619</v>
      </c>
      <c r="B95" s="308">
        <v>4470141</v>
      </c>
      <c r="C95" s="791"/>
      <c r="D95" s="791"/>
      <c r="E95" s="791"/>
      <c r="F95" s="791"/>
      <c r="G95" s="791"/>
      <c r="H95" s="295"/>
      <c r="I95" s="279">
        <f t="shared" si="1"/>
        <v>0</v>
      </c>
      <c r="J95" s="279"/>
      <c r="K95" s="309" t="s">
        <v>648</v>
      </c>
    </row>
    <row r="96" spans="1:13" hidden="1" x14ac:dyDescent="0.3">
      <c r="A96" s="2" t="s">
        <v>665</v>
      </c>
      <c r="B96" s="308">
        <v>4470141</v>
      </c>
      <c r="C96" s="791"/>
      <c r="D96" s="791"/>
      <c r="E96" s="791"/>
      <c r="F96" s="791"/>
      <c r="G96" s="791"/>
      <c r="H96" s="295"/>
      <c r="I96" s="279">
        <f t="shared" si="1"/>
        <v>0</v>
      </c>
      <c r="J96" s="279"/>
      <c r="K96" s="309" t="s">
        <v>648</v>
      </c>
    </row>
    <row r="97" spans="1:14" hidden="1" x14ac:dyDescent="0.3">
      <c r="A97" s="2" t="s">
        <v>717</v>
      </c>
      <c r="B97" s="308">
        <v>4470141</v>
      </c>
      <c r="C97" s="791"/>
      <c r="D97" s="791"/>
      <c r="E97" s="791"/>
      <c r="F97" s="791"/>
      <c r="G97" s="791"/>
      <c r="H97" s="295"/>
      <c r="I97" s="279">
        <f t="shared" si="1"/>
        <v>0</v>
      </c>
      <c r="J97" s="279"/>
      <c r="K97" s="309" t="s">
        <v>648</v>
      </c>
    </row>
    <row r="98" spans="1:14" hidden="1" x14ac:dyDescent="0.3">
      <c r="A98" s="2" t="s">
        <v>719</v>
      </c>
      <c r="B98" s="308">
        <v>4470141</v>
      </c>
      <c r="C98" s="791"/>
      <c r="D98" s="791"/>
      <c r="E98" s="791"/>
      <c r="F98" s="791"/>
      <c r="G98" s="791"/>
      <c r="H98" s="295"/>
      <c r="I98" s="279">
        <f t="shared" si="1"/>
        <v>0</v>
      </c>
      <c r="J98" s="279"/>
      <c r="K98" s="309" t="s">
        <v>648</v>
      </c>
    </row>
    <row r="99" spans="1:14" hidden="1" x14ac:dyDescent="0.3">
      <c r="A99" s="2" t="s">
        <v>666</v>
      </c>
      <c r="B99" s="308">
        <v>4470126</v>
      </c>
      <c r="C99" s="791"/>
      <c r="D99" s="791"/>
      <c r="E99" s="791"/>
      <c r="F99" s="791"/>
      <c r="G99" s="791"/>
      <c r="H99" s="295"/>
      <c r="I99" s="279">
        <f t="shared" si="1"/>
        <v>0</v>
      </c>
      <c r="J99" s="279"/>
      <c r="K99" s="309" t="s">
        <v>448</v>
      </c>
    </row>
    <row r="100" spans="1:14" hidden="1" x14ac:dyDescent="0.3">
      <c r="A100" s="2" t="s">
        <v>1453</v>
      </c>
      <c r="B100" s="308">
        <v>4470209</v>
      </c>
      <c r="C100" s="791"/>
      <c r="D100" s="791"/>
      <c r="E100" s="791"/>
      <c r="F100" s="791"/>
      <c r="G100" s="791"/>
      <c r="H100" s="295"/>
      <c r="I100" s="279">
        <f t="shared" si="1"/>
        <v>0</v>
      </c>
      <c r="J100" s="279"/>
      <c r="K100" s="309" t="s">
        <v>448</v>
      </c>
    </row>
    <row r="101" spans="1:14" hidden="1" x14ac:dyDescent="0.3">
      <c r="A101" s="2" t="s">
        <v>1497</v>
      </c>
      <c r="B101" s="308">
        <v>4470141</v>
      </c>
      <c r="C101" s="791"/>
      <c r="D101" s="791"/>
      <c r="E101" s="791"/>
      <c r="F101" s="791"/>
      <c r="G101" s="791"/>
      <c r="H101" s="295"/>
      <c r="I101" s="279">
        <f t="shared" si="1"/>
        <v>0</v>
      </c>
      <c r="J101" s="279"/>
      <c r="K101" s="309" t="s">
        <v>648</v>
      </c>
    </row>
    <row r="102" spans="1:14" hidden="1" x14ac:dyDescent="0.3">
      <c r="A102" s="2" t="s">
        <v>1184</v>
      </c>
      <c r="B102" s="308">
        <v>4470141</v>
      </c>
      <c r="C102" s="791"/>
      <c r="D102" s="791"/>
      <c r="E102" s="791"/>
      <c r="F102" s="791"/>
      <c r="G102" s="791"/>
      <c r="H102" s="295"/>
      <c r="I102" s="279">
        <f t="shared" si="1"/>
        <v>0</v>
      </c>
      <c r="J102" s="279"/>
      <c r="K102" s="309" t="s">
        <v>648</v>
      </c>
    </row>
    <row r="103" spans="1:14" hidden="1" x14ac:dyDescent="0.3">
      <c r="A103" s="2" t="s">
        <v>1455</v>
      </c>
      <c r="B103" s="308">
        <v>4470141</v>
      </c>
      <c r="C103" s="791"/>
      <c r="D103" s="791"/>
      <c r="E103" s="791"/>
      <c r="F103" s="791"/>
      <c r="G103" s="791"/>
      <c r="H103" s="295"/>
      <c r="I103" s="279">
        <f t="shared" si="1"/>
        <v>0</v>
      </c>
      <c r="J103" s="279"/>
      <c r="K103" s="309" t="s">
        <v>648</v>
      </c>
    </row>
    <row r="104" spans="1:14" hidden="1" x14ac:dyDescent="0.3">
      <c r="A104" s="2" t="s">
        <v>2124</v>
      </c>
      <c r="B104" s="308">
        <v>4470174</v>
      </c>
      <c r="C104" s="791"/>
      <c r="D104" s="791"/>
      <c r="E104" s="791"/>
      <c r="F104" s="791"/>
      <c r="G104" s="791"/>
      <c r="H104" s="295"/>
      <c r="I104" s="279">
        <f t="shared" si="1"/>
        <v>0</v>
      </c>
      <c r="J104" s="279"/>
      <c r="K104" s="309" t="s">
        <v>448</v>
      </c>
    </row>
    <row r="105" spans="1:14" hidden="1" x14ac:dyDescent="0.3">
      <c r="A105" s="2" t="s">
        <v>1456</v>
      </c>
      <c r="B105" s="308">
        <v>4470174</v>
      </c>
      <c r="C105" s="791"/>
      <c r="D105" s="791"/>
      <c r="E105" s="791"/>
      <c r="F105" s="791"/>
      <c r="G105" s="791"/>
      <c r="H105" s="295"/>
      <c r="I105" s="279">
        <f t="shared" si="1"/>
        <v>0</v>
      </c>
      <c r="J105" s="279"/>
      <c r="K105" s="309" t="s">
        <v>448</v>
      </c>
    </row>
    <row r="106" spans="1:14" hidden="1" x14ac:dyDescent="0.3">
      <c r="A106" s="2" t="s">
        <v>2125</v>
      </c>
      <c r="B106" s="308">
        <v>4470141</v>
      </c>
      <c r="C106" s="791"/>
      <c r="D106" s="791"/>
      <c r="E106" s="791"/>
      <c r="F106" s="791"/>
      <c r="G106" s="791"/>
      <c r="H106" s="295"/>
      <c r="I106" s="279">
        <f t="shared" si="1"/>
        <v>0</v>
      </c>
      <c r="J106" s="279"/>
      <c r="K106" s="309" t="s">
        <v>648</v>
      </c>
    </row>
    <row r="107" spans="1:14" hidden="1" x14ac:dyDescent="0.3">
      <c r="A107" s="2" t="s">
        <v>2047</v>
      </c>
      <c r="B107" s="308">
        <v>4470141</v>
      </c>
      <c r="C107" s="791"/>
      <c r="D107" s="791"/>
      <c r="E107" s="791"/>
      <c r="F107" s="791"/>
      <c r="G107" s="791"/>
      <c r="H107" s="295"/>
      <c r="I107" s="279">
        <f t="shared" si="1"/>
        <v>0</v>
      </c>
      <c r="J107" s="279"/>
      <c r="K107" s="309" t="s">
        <v>648</v>
      </c>
    </row>
    <row r="108" spans="1:14" hidden="1" x14ac:dyDescent="0.3">
      <c r="A108" s="2" t="s">
        <v>186</v>
      </c>
      <c r="B108" s="308">
        <v>4470098</v>
      </c>
      <c r="C108" s="791"/>
      <c r="D108" s="791"/>
      <c r="E108" s="791"/>
      <c r="F108" s="791"/>
      <c r="G108" s="791"/>
      <c r="H108" s="295"/>
      <c r="I108" s="279">
        <f t="shared" si="1"/>
        <v>0</v>
      </c>
      <c r="J108" s="279"/>
      <c r="K108" s="309" t="s">
        <v>448</v>
      </c>
    </row>
    <row r="109" spans="1:14" hidden="1" x14ac:dyDescent="0.3">
      <c r="A109" s="2" t="s">
        <v>2063</v>
      </c>
      <c r="B109" s="308">
        <v>4470141</v>
      </c>
      <c r="C109" s="791"/>
      <c r="D109" s="791"/>
      <c r="E109" s="791"/>
      <c r="F109" s="791"/>
      <c r="G109" s="791"/>
      <c r="H109" s="295"/>
      <c r="I109" s="279">
        <f t="shared" si="1"/>
        <v>0</v>
      </c>
      <c r="J109" s="279"/>
      <c r="K109" s="309" t="s">
        <v>648</v>
      </c>
    </row>
    <row r="110" spans="1:14" hidden="1" x14ac:dyDescent="0.3">
      <c r="A110" s="2" t="s">
        <v>288</v>
      </c>
      <c r="B110" s="308">
        <v>4470141</v>
      </c>
      <c r="C110" s="791"/>
      <c r="D110" s="791"/>
      <c r="E110" s="791"/>
      <c r="F110" s="791"/>
      <c r="G110" s="791"/>
      <c r="H110" s="295"/>
      <c r="I110" s="279">
        <f t="shared" si="1"/>
        <v>0</v>
      </c>
      <c r="J110" s="279"/>
      <c r="K110" s="309" t="s">
        <v>648</v>
      </c>
      <c r="N110" s="2"/>
    </row>
    <row r="111" spans="1:14" hidden="1" x14ac:dyDescent="0.3">
      <c r="A111" s="2" t="s">
        <v>286</v>
      </c>
      <c r="B111" s="308">
        <v>4470141</v>
      </c>
      <c r="C111" s="791"/>
      <c r="D111" s="791"/>
      <c r="E111" s="791"/>
      <c r="F111" s="791"/>
      <c r="G111" s="791"/>
      <c r="H111" s="295"/>
      <c r="I111" s="279">
        <f t="shared" si="1"/>
        <v>0</v>
      </c>
      <c r="J111" s="279"/>
      <c r="K111" s="309" t="s">
        <v>648</v>
      </c>
      <c r="N111" s="2"/>
    </row>
    <row r="112" spans="1:14" hidden="1" x14ac:dyDescent="0.3">
      <c r="A112" s="2" t="s">
        <v>290</v>
      </c>
      <c r="B112" s="308">
        <v>4470141</v>
      </c>
      <c r="C112" s="791"/>
      <c r="D112" s="791"/>
      <c r="E112" s="791"/>
      <c r="F112" s="791"/>
      <c r="G112" s="791"/>
      <c r="H112" s="295"/>
      <c r="I112" s="279">
        <f t="shared" si="1"/>
        <v>0</v>
      </c>
      <c r="J112" s="279"/>
      <c r="K112" s="309" t="s">
        <v>648</v>
      </c>
      <c r="N112" s="2"/>
    </row>
    <row r="113" spans="1:14" hidden="1" x14ac:dyDescent="0.3">
      <c r="A113" s="2" t="s">
        <v>289</v>
      </c>
      <c r="B113" s="308">
        <v>4470141</v>
      </c>
      <c r="C113" s="791"/>
      <c r="D113" s="791"/>
      <c r="E113" s="791"/>
      <c r="F113" s="791"/>
      <c r="G113" s="791"/>
      <c r="H113" s="295"/>
      <c r="I113" s="279">
        <f t="shared" si="1"/>
        <v>0</v>
      </c>
      <c r="J113" s="279"/>
      <c r="K113" s="309" t="s">
        <v>648</v>
      </c>
      <c r="N113" s="2"/>
    </row>
    <row r="114" spans="1:14" hidden="1" x14ac:dyDescent="0.3">
      <c r="A114" s="2" t="s">
        <v>287</v>
      </c>
      <c r="B114" s="308">
        <v>4470141</v>
      </c>
      <c r="C114" s="791"/>
      <c r="D114" s="791"/>
      <c r="E114" s="791"/>
      <c r="F114" s="791"/>
      <c r="G114" s="791"/>
      <c r="H114" s="295"/>
      <c r="I114" s="279">
        <f t="shared" si="1"/>
        <v>0</v>
      </c>
      <c r="J114" s="279"/>
      <c r="K114" s="309" t="s">
        <v>648</v>
      </c>
      <c r="N114" s="2"/>
    </row>
    <row r="115" spans="1:14" hidden="1" x14ac:dyDescent="0.3">
      <c r="A115" s="2" t="s">
        <v>291</v>
      </c>
      <c r="B115" s="308">
        <v>4470141</v>
      </c>
      <c r="C115" s="791"/>
      <c r="D115" s="791"/>
      <c r="E115" s="791"/>
      <c r="F115" s="791"/>
      <c r="G115" s="791"/>
      <c r="H115" s="295"/>
      <c r="I115" s="279">
        <f t="shared" si="1"/>
        <v>0</v>
      </c>
      <c r="J115" s="279"/>
      <c r="K115" s="309" t="s">
        <v>648</v>
      </c>
      <c r="N115" s="2"/>
    </row>
    <row r="116" spans="1:14" hidden="1" x14ac:dyDescent="0.3">
      <c r="A116" s="2" t="s">
        <v>2043</v>
      </c>
      <c r="B116" s="308">
        <v>4470141</v>
      </c>
      <c r="C116" s="791"/>
      <c r="D116" s="791"/>
      <c r="E116" s="791"/>
      <c r="F116" s="791"/>
      <c r="G116" s="791"/>
      <c r="H116" s="295"/>
      <c r="I116" s="279">
        <f t="shared" si="1"/>
        <v>0</v>
      </c>
      <c r="J116" s="279"/>
      <c r="K116" s="309" t="s">
        <v>648</v>
      </c>
      <c r="N116" s="2"/>
    </row>
    <row r="117" spans="1:14" hidden="1" x14ac:dyDescent="0.3">
      <c r="A117" s="2" t="s">
        <v>1457</v>
      </c>
      <c r="B117" s="308">
        <v>4470141</v>
      </c>
      <c r="C117" s="791"/>
      <c r="D117" s="791"/>
      <c r="E117" s="791"/>
      <c r="F117" s="791"/>
      <c r="G117" s="791"/>
      <c r="H117" s="295"/>
      <c r="I117" s="279">
        <f t="shared" si="1"/>
        <v>0</v>
      </c>
      <c r="J117" s="279"/>
      <c r="K117" s="309" t="s">
        <v>648</v>
      </c>
      <c r="N117" s="2"/>
    </row>
    <row r="118" spans="1:14" hidden="1" x14ac:dyDescent="0.3">
      <c r="A118" s="2" t="s">
        <v>1496</v>
      </c>
      <c r="B118" s="308">
        <v>4470141</v>
      </c>
      <c r="C118" s="791"/>
      <c r="D118" s="791"/>
      <c r="E118" s="791"/>
      <c r="F118" s="791"/>
      <c r="G118" s="791"/>
      <c r="H118" s="295"/>
      <c r="I118" s="279">
        <f t="shared" si="1"/>
        <v>0</v>
      </c>
      <c r="J118" s="279"/>
      <c r="K118" s="309" t="s">
        <v>648</v>
      </c>
      <c r="N118" s="2"/>
    </row>
    <row r="119" spans="1:14" hidden="1" x14ac:dyDescent="0.3">
      <c r="A119" s="2" t="s">
        <v>182</v>
      </c>
      <c r="B119" s="308">
        <v>4470141</v>
      </c>
      <c r="C119" s="791"/>
      <c r="D119" s="791"/>
      <c r="E119" s="791"/>
      <c r="F119" s="791"/>
      <c r="G119" s="791"/>
      <c r="H119" s="295"/>
      <c r="I119" s="279">
        <f t="shared" si="1"/>
        <v>0</v>
      </c>
      <c r="J119" s="279"/>
      <c r="K119" s="309" t="s">
        <v>648</v>
      </c>
      <c r="N119" s="2"/>
    </row>
    <row r="120" spans="1:14" hidden="1" x14ac:dyDescent="0.3">
      <c r="A120" s="2" t="s">
        <v>649</v>
      </c>
      <c r="B120" s="308">
        <v>4470141</v>
      </c>
      <c r="C120" s="791"/>
      <c r="D120" s="791"/>
      <c r="E120" s="791"/>
      <c r="F120" s="791"/>
      <c r="G120" s="791"/>
      <c r="H120" s="295"/>
      <c r="I120" s="279">
        <f t="shared" si="1"/>
        <v>0</v>
      </c>
      <c r="J120" s="279"/>
      <c r="K120" s="309" t="s">
        <v>648</v>
      </c>
      <c r="N120" s="2"/>
    </row>
    <row r="121" spans="1:14" hidden="1" x14ac:dyDescent="0.3">
      <c r="A121" s="2" t="s">
        <v>1181</v>
      </c>
      <c r="B121" s="308">
        <v>4470141</v>
      </c>
      <c r="C121" s="791"/>
      <c r="D121" s="791"/>
      <c r="E121" s="791"/>
      <c r="F121" s="791"/>
      <c r="G121" s="791"/>
      <c r="H121" s="295"/>
      <c r="I121" s="279">
        <f t="shared" si="1"/>
        <v>0</v>
      </c>
      <c r="J121" s="279"/>
      <c r="K121" s="309" t="s">
        <v>648</v>
      </c>
    </row>
    <row r="122" spans="1:14" hidden="1" x14ac:dyDescent="0.3">
      <c r="A122" s="2" t="s">
        <v>1185</v>
      </c>
      <c r="B122" s="308">
        <v>4470141</v>
      </c>
      <c r="C122" s="791"/>
      <c r="D122" s="791"/>
      <c r="E122" s="791"/>
      <c r="F122" s="791"/>
      <c r="G122" s="791"/>
      <c r="H122" s="295"/>
      <c r="I122" s="279">
        <f t="shared" si="1"/>
        <v>0</v>
      </c>
      <c r="J122" s="279"/>
      <c r="K122" s="309" t="s">
        <v>648</v>
      </c>
    </row>
    <row r="123" spans="1:14" hidden="1" x14ac:dyDescent="0.3">
      <c r="A123" s="2" t="s">
        <v>1458</v>
      </c>
      <c r="B123" s="308">
        <v>4470141</v>
      </c>
      <c r="C123" s="791"/>
      <c r="D123" s="791"/>
      <c r="E123" s="791"/>
      <c r="F123" s="791"/>
      <c r="G123" s="791"/>
      <c r="H123" s="295"/>
      <c r="I123" s="279">
        <f t="shared" si="1"/>
        <v>0</v>
      </c>
      <c r="J123" s="279"/>
      <c r="K123" s="309" t="s">
        <v>648</v>
      </c>
    </row>
    <row r="124" spans="1:14" hidden="1" x14ac:dyDescent="0.3">
      <c r="A124" s="2" t="s">
        <v>1459</v>
      </c>
      <c r="B124" s="308">
        <v>4470141</v>
      </c>
      <c r="C124" s="791"/>
      <c r="D124" s="791"/>
      <c r="E124" s="791"/>
      <c r="F124" s="791"/>
      <c r="G124" s="791"/>
      <c r="H124" s="295"/>
      <c r="I124" s="279">
        <f t="shared" si="1"/>
        <v>0</v>
      </c>
      <c r="J124" s="279"/>
      <c r="K124" s="309" t="s">
        <v>648</v>
      </c>
    </row>
    <row r="125" spans="1:14" hidden="1" x14ac:dyDescent="0.3">
      <c r="A125" s="2" t="s">
        <v>1460</v>
      </c>
      <c r="B125" s="308">
        <v>4470141</v>
      </c>
      <c r="C125" s="791"/>
      <c r="D125" s="791"/>
      <c r="E125" s="791"/>
      <c r="F125" s="791"/>
      <c r="G125" s="791"/>
      <c r="H125" s="295"/>
      <c r="I125" s="279">
        <f t="shared" si="1"/>
        <v>0</v>
      </c>
      <c r="J125" s="279"/>
      <c r="K125" s="309" t="s">
        <v>648</v>
      </c>
    </row>
    <row r="126" spans="1:14" hidden="1" x14ac:dyDescent="0.3">
      <c r="A126" s="2" t="s">
        <v>1498</v>
      </c>
      <c r="B126" s="308">
        <v>4470141</v>
      </c>
      <c r="C126" s="791"/>
      <c r="D126" s="791"/>
      <c r="E126" s="791"/>
      <c r="F126" s="791"/>
      <c r="G126" s="791"/>
      <c r="H126" s="295"/>
      <c r="I126" s="279">
        <f t="shared" si="1"/>
        <v>0</v>
      </c>
      <c r="J126" s="279"/>
      <c r="K126" s="309" t="s">
        <v>648</v>
      </c>
    </row>
    <row r="127" spans="1:14" hidden="1" x14ac:dyDescent="0.3">
      <c r="A127" s="2" t="s">
        <v>1461</v>
      </c>
      <c r="B127" s="308">
        <v>4470141</v>
      </c>
      <c r="C127" s="791"/>
      <c r="D127" s="791"/>
      <c r="E127" s="791"/>
      <c r="F127" s="791"/>
      <c r="G127" s="791"/>
      <c r="H127" s="295"/>
      <c r="I127" s="279">
        <f t="shared" si="1"/>
        <v>0</v>
      </c>
      <c r="J127" s="279"/>
      <c r="K127" s="309" t="s">
        <v>648</v>
      </c>
    </row>
    <row r="128" spans="1:14" hidden="1" x14ac:dyDescent="0.3">
      <c r="A128" s="2" t="s">
        <v>2126</v>
      </c>
      <c r="B128" s="308">
        <v>4470141</v>
      </c>
      <c r="C128" s="791"/>
      <c r="D128" s="791"/>
      <c r="E128" s="791"/>
      <c r="F128" s="791"/>
      <c r="G128" s="791"/>
      <c r="H128" s="295"/>
      <c r="I128" s="279">
        <f t="shared" si="1"/>
        <v>0</v>
      </c>
      <c r="J128" s="279"/>
      <c r="K128" s="309" t="s">
        <v>648</v>
      </c>
    </row>
    <row r="129" spans="1:11" hidden="1" x14ac:dyDescent="0.3">
      <c r="A129" s="2" t="s">
        <v>1633</v>
      </c>
      <c r="B129" s="308">
        <v>4470141</v>
      </c>
      <c r="C129" s="791"/>
      <c r="D129" s="791"/>
      <c r="E129" s="791"/>
      <c r="F129" s="791"/>
      <c r="G129" s="791"/>
      <c r="H129" s="295"/>
      <c r="I129" s="279">
        <f t="shared" si="1"/>
        <v>0</v>
      </c>
      <c r="J129" s="279"/>
      <c r="K129" s="309" t="s">
        <v>648</v>
      </c>
    </row>
    <row r="130" spans="1:11" hidden="1" x14ac:dyDescent="0.3">
      <c r="A130" s="2" t="s">
        <v>2048</v>
      </c>
      <c r="B130" s="308">
        <v>4470141</v>
      </c>
      <c r="C130" s="791"/>
      <c r="D130" s="791"/>
      <c r="E130" s="791"/>
      <c r="F130" s="791"/>
      <c r="G130" s="791"/>
      <c r="H130" s="295"/>
      <c r="I130" s="279">
        <f t="shared" si="1"/>
        <v>0</v>
      </c>
      <c r="J130" s="279"/>
      <c r="K130" s="309" t="s">
        <v>648</v>
      </c>
    </row>
    <row r="131" spans="1:11" hidden="1" x14ac:dyDescent="0.3">
      <c r="A131" s="2" t="s">
        <v>2041</v>
      </c>
      <c r="B131" s="308">
        <v>4470141</v>
      </c>
      <c r="C131" s="791"/>
      <c r="D131" s="791"/>
      <c r="E131" s="791"/>
      <c r="F131" s="791"/>
      <c r="G131" s="791"/>
      <c r="H131" s="295"/>
      <c r="I131" s="279">
        <f t="shared" si="1"/>
        <v>0</v>
      </c>
      <c r="J131" s="279"/>
      <c r="K131" s="309" t="s">
        <v>648</v>
      </c>
    </row>
    <row r="132" spans="1:11" hidden="1" x14ac:dyDescent="0.3">
      <c r="A132" s="2" t="s">
        <v>1462</v>
      </c>
      <c r="B132" s="308">
        <v>4470141</v>
      </c>
      <c r="C132" s="791"/>
      <c r="D132" s="791"/>
      <c r="E132" s="791"/>
      <c r="F132" s="791"/>
      <c r="G132" s="791"/>
      <c r="H132" s="295"/>
      <c r="I132" s="279">
        <f t="shared" si="1"/>
        <v>0</v>
      </c>
      <c r="J132" s="279"/>
      <c r="K132" s="309" t="s">
        <v>648</v>
      </c>
    </row>
    <row r="133" spans="1:11" hidden="1" x14ac:dyDescent="0.3">
      <c r="A133" s="2" t="s">
        <v>644</v>
      </c>
      <c r="B133" s="308">
        <v>4470141</v>
      </c>
      <c r="C133" s="791"/>
      <c r="D133" s="791"/>
      <c r="E133" s="791"/>
      <c r="F133" s="791"/>
      <c r="G133" s="791"/>
      <c r="H133" s="295"/>
      <c r="I133" s="279">
        <f t="shared" si="1"/>
        <v>0</v>
      </c>
      <c r="J133" s="279"/>
      <c r="K133" s="309" t="s">
        <v>648</v>
      </c>
    </row>
    <row r="134" spans="1:11" hidden="1" x14ac:dyDescent="0.3">
      <c r="A134" s="2" t="s">
        <v>1650</v>
      </c>
      <c r="B134" s="308">
        <v>4470141</v>
      </c>
      <c r="C134" s="791"/>
      <c r="D134" s="791"/>
      <c r="E134" s="791"/>
      <c r="F134" s="791"/>
      <c r="G134" s="791"/>
      <c r="H134" s="295"/>
      <c r="I134" s="279">
        <f t="shared" si="1"/>
        <v>0</v>
      </c>
      <c r="J134" s="279"/>
      <c r="K134" s="309" t="s">
        <v>648</v>
      </c>
    </row>
    <row r="135" spans="1:11" hidden="1" x14ac:dyDescent="0.3">
      <c r="A135" s="2" t="s">
        <v>1651</v>
      </c>
      <c r="B135" s="308">
        <v>4470141</v>
      </c>
      <c r="C135" s="791"/>
      <c r="D135" s="791"/>
      <c r="E135" s="791"/>
      <c r="F135" s="791"/>
      <c r="G135" s="791"/>
      <c r="H135" s="295"/>
      <c r="I135" s="279">
        <f t="shared" si="1"/>
        <v>0</v>
      </c>
      <c r="J135" s="279"/>
      <c r="K135" s="309" t="s">
        <v>648</v>
      </c>
    </row>
    <row r="136" spans="1:11" hidden="1" x14ac:dyDescent="0.3">
      <c r="A136" s="2" t="s">
        <v>1658</v>
      </c>
      <c r="B136" s="308">
        <v>4470126</v>
      </c>
      <c r="C136" s="791"/>
      <c r="D136" s="791"/>
      <c r="E136" s="791"/>
      <c r="F136" s="791"/>
      <c r="G136" s="791"/>
      <c r="H136" s="295"/>
      <c r="I136" s="279">
        <f t="shared" si="1"/>
        <v>0</v>
      </c>
      <c r="J136" s="279"/>
      <c r="K136" s="309" t="s">
        <v>448</v>
      </c>
    </row>
    <row r="137" spans="1:11" hidden="1" x14ac:dyDescent="0.3">
      <c r="A137" s="2" t="s">
        <v>1659</v>
      </c>
      <c r="B137" s="308">
        <v>4470209</v>
      </c>
      <c r="C137" s="791"/>
      <c r="D137" s="791"/>
      <c r="E137" s="791"/>
      <c r="F137" s="791"/>
      <c r="G137" s="791"/>
      <c r="H137" s="295"/>
      <c r="I137" s="279">
        <f t="shared" si="1"/>
        <v>0</v>
      </c>
      <c r="J137" s="279"/>
      <c r="K137" s="309" t="s">
        <v>448</v>
      </c>
    </row>
    <row r="138" spans="1:11" hidden="1" x14ac:dyDescent="0.3">
      <c r="A138" s="2" t="s">
        <v>1777</v>
      </c>
      <c r="B138" s="308">
        <v>4470206</v>
      </c>
      <c r="C138" s="791"/>
      <c r="D138" s="791"/>
      <c r="E138" s="791"/>
      <c r="F138" s="791"/>
      <c r="G138" s="791"/>
      <c r="H138" s="295"/>
      <c r="I138" s="279">
        <f t="shared" si="1"/>
        <v>0</v>
      </c>
      <c r="J138" s="279"/>
      <c r="K138" s="309" t="s">
        <v>448</v>
      </c>
    </row>
    <row r="139" spans="1:11" hidden="1" x14ac:dyDescent="0.3">
      <c r="A139" s="2" t="s">
        <v>1652</v>
      </c>
      <c r="B139" s="308">
        <v>4470141</v>
      </c>
      <c r="C139" s="791"/>
      <c r="D139" s="791"/>
      <c r="E139" s="791"/>
      <c r="F139" s="791"/>
      <c r="G139" s="791"/>
      <c r="H139" s="295"/>
      <c r="I139" s="279">
        <f t="shared" si="1"/>
        <v>0</v>
      </c>
      <c r="J139" s="279"/>
      <c r="K139" s="309" t="s">
        <v>648</v>
      </c>
    </row>
    <row r="140" spans="1:11" hidden="1" x14ac:dyDescent="0.3">
      <c r="A140" s="2" t="s">
        <v>1653</v>
      </c>
      <c r="B140" s="308">
        <v>4470141</v>
      </c>
      <c r="C140" s="791"/>
      <c r="D140" s="791"/>
      <c r="E140" s="791"/>
      <c r="F140" s="791"/>
      <c r="G140" s="791"/>
      <c r="H140" s="295"/>
      <c r="I140" s="279">
        <f t="shared" si="1"/>
        <v>0</v>
      </c>
      <c r="J140" s="279"/>
      <c r="K140" s="309" t="s">
        <v>648</v>
      </c>
    </row>
    <row r="141" spans="1:11" hidden="1" x14ac:dyDescent="0.3">
      <c r="A141" s="2" t="s">
        <v>1654</v>
      </c>
      <c r="B141" s="308">
        <v>4470115</v>
      </c>
      <c r="C141" s="791"/>
      <c r="D141" s="791"/>
      <c r="E141" s="791"/>
      <c r="F141" s="791"/>
      <c r="G141" s="791"/>
      <c r="H141" s="295"/>
      <c r="I141" s="279">
        <f t="shared" si="1"/>
        <v>0</v>
      </c>
      <c r="J141" s="279"/>
      <c r="K141" s="309" t="s">
        <v>448</v>
      </c>
    </row>
    <row r="142" spans="1:11" hidden="1" x14ac:dyDescent="0.3">
      <c r="A142" s="2" t="s">
        <v>645</v>
      </c>
      <c r="B142" s="308">
        <v>4470141</v>
      </c>
      <c r="C142" s="791"/>
      <c r="D142" s="791"/>
      <c r="E142" s="791"/>
      <c r="F142" s="791"/>
      <c r="G142" s="791"/>
      <c r="H142" s="295"/>
      <c r="I142" s="279">
        <f t="shared" si="1"/>
        <v>0</v>
      </c>
      <c r="J142" s="279"/>
      <c r="K142" s="309" t="s">
        <v>648</v>
      </c>
    </row>
    <row r="143" spans="1:11" hidden="1" x14ac:dyDescent="0.3">
      <c r="A143" s="2" t="s">
        <v>646</v>
      </c>
      <c r="B143" s="308">
        <v>4470141</v>
      </c>
      <c r="C143" s="791"/>
      <c r="D143" s="791"/>
      <c r="E143" s="791"/>
      <c r="F143" s="791"/>
      <c r="G143" s="791"/>
      <c r="H143" s="295"/>
      <c r="I143" s="279">
        <f t="shared" si="1"/>
        <v>0</v>
      </c>
      <c r="J143" s="279"/>
      <c r="K143" s="309" t="s">
        <v>648</v>
      </c>
    </row>
    <row r="144" spans="1:11" hidden="1" x14ac:dyDescent="0.3">
      <c r="A144" s="2" t="s">
        <v>2127</v>
      </c>
      <c r="B144" s="308">
        <v>4470141</v>
      </c>
      <c r="C144" s="791"/>
      <c r="D144" s="791"/>
      <c r="E144" s="791"/>
      <c r="F144" s="791"/>
      <c r="G144" s="791"/>
      <c r="H144" s="295"/>
      <c r="I144" s="279"/>
      <c r="J144" s="279"/>
      <c r="K144" s="309" t="s">
        <v>648</v>
      </c>
    </row>
    <row r="145" spans="1:15" hidden="1" x14ac:dyDescent="0.3">
      <c r="A145" s="2" t="s">
        <v>1620</v>
      </c>
      <c r="B145" s="308">
        <v>4470141</v>
      </c>
      <c r="C145" s="791"/>
      <c r="D145" s="791"/>
      <c r="E145" s="791"/>
      <c r="F145" s="791"/>
      <c r="G145" s="791"/>
      <c r="H145" s="295"/>
      <c r="I145" s="279">
        <f t="shared" si="1"/>
        <v>0</v>
      </c>
      <c r="J145" s="279"/>
      <c r="K145" s="309" t="s">
        <v>648</v>
      </c>
    </row>
    <row r="146" spans="1:15" hidden="1" x14ac:dyDescent="0.3">
      <c r="A146" s="2" t="s">
        <v>1622</v>
      </c>
      <c r="B146" s="308">
        <v>4470141</v>
      </c>
      <c r="C146" s="791"/>
      <c r="D146" s="791"/>
      <c r="E146" s="791"/>
      <c r="F146" s="791"/>
      <c r="G146" s="791"/>
      <c r="H146" s="295"/>
      <c r="I146" s="279"/>
      <c r="J146" s="279"/>
      <c r="K146" s="309" t="s">
        <v>648</v>
      </c>
    </row>
    <row r="147" spans="1:15" hidden="1" x14ac:dyDescent="0.3">
      <c r="A147" s="2" t="s">
        <v>1623</v>
      </c>
      <c r="B147" s="308">
        <v>4470141</v>
      </c>
      <c r="C147" s="791"/>
      <c r="D147" s="791"/>
      <c r="E147" s="791"/>
      <c r="F147" s="791"/>
      <c r="G147" s="791"/>
      <c r="H147" s="295"/>
      <c r="I147" s="279">
        <f t="shared" si="1"/>
        <v>0</v>
      </c>
      <c r="J147" s="279"/>
      <c r="K147" s="309" t="s">
        <v>648</v>
      </c>
    </row>
    <row r="148" spans="1:15" hidden="1" x14ac:dyDescent="0.3">
      <c r="A148" s="2" t="s">
        <v>1182</v>
      </c>
      <c r="B148" s="308">
        <v>4470141</v>
      </c>
      <c r="C148" s="791"/>
      <c r="D148" s="791"/>
      <c r="E148" s="791"/>
      <c r="F148" s="791"/>
      <c r="G148" s="791"/>
      <c r="H148" s="295"/>
      <c r="I148" s="279"/>
      <c r="J148" s="279"/>
      <c r="K148" s="309" t="s">
        <v>648</v>
      </c>
    </row>
    <row r="149" spans="1:15" hidden="1" x14ac:dyDescent="0.3">
      <c r="A149" s="2" t="s">
        <v>1774</v>
      </c>
      <c r="B149" s="308">
        <v>4470141</v>
      </c>
      <c r="C149" s="791"/>
      <c r="D149" s="791"/>
      <c r="E149" s="791"/>
      <c r="F149" s="791"/>
      <c r="G149" s="791"/>
      <c r="H149" s="295"/>
      <c r="I149" s="279"/>
      <c r="J149" s="279"/>
      <c r="K149" s="309" t="s">
        <v>648</v>
      </c>
    </row>
    <row r="150" spans="1:15" hidden="1" x14ac:dyDescent="0.3">
      <c r="A150" s="2" t="s">
        <v>647</v>
      </c>
      <c r="B150" s="308">
        <v>4470141</v>
      </c>
      <c r="C150" s="791"/>
      <c r="D150" s="791"/>
      <c r="E150" s="791"/>
      <c r="F150" s="791"/>
      <c r="G150" s="791"/>
      <c r="H150" s="295"/>
      <c r="I150" s="279"/>
      <c r="J150" s="279"/>
      <c r="K150" s="309" t="s">
        <v>648</v>
      </c>
    </row>
    <row r="151" spans="1:15" hidden="1" x14ac:dyDescent="0.3">
      <c r="A151" s="2" t="s">
        <v>650</v>
      </c>
      <c r="B151" s="308">
        <v>4470141</v>
      </c>
      <c r="C151" s="791"/>
      <c r="D151" s="791"/>
      <c r="E151" s="791"/>
      <c r="F151" s="791"/>
      <c r="G151" s="791"/>
      <c r="H151" s="295"/>
      <c r="I151" s="279"/>
      <c r="J151" s="279"/>
      <c r="K151" s="309" t="s">
        <v>648</v>
      </c>
    </row>
    <row r="152" spans="1:15" ht="17.25" x14ac:dyDescent="0.35">
      <c r="A152" s="1033" t="s">
        <v>767</v>
      </c>
      <c r="B152" s="1040" t="s">
        <v>1537</v>
      </c>
      <c r="C152" s="791">
        <v>3113025.1499999943</v>
      </c>
      <c r="D152" s="791">
        <v>645736.57999999903</v>
      </c>
      <c r="E152" s="791">
        <v>1872814.73</v>
      </c>
      <c r="F152" s="791">
        <v>2192349.64</v>
      </c>
      <c r="G152" s="791">
        <v>1793752.9099999934</v>
      </c>
      <c r="H152" s="1050"/>
      <c r="I152" s="945">
        <f>SUM(C152:G152)</f>
        <v>9617679.0099999867</v>
      </c>
      <c r="J152" s="279"/>
      <c r="K152" s="308" t="s">
        <v>1537</v>
      </c>
      <c r="N152" s="737"/>
      <c r="O152" s="740"/>
    </row>
    <row r="153" spans="1:15" x14ac:dyDescent="0.3">
      <c r="A153" s="837" t="s">
        <v>956</v>
      </c>
      <c r="B153" s="1040">
        <v>4470141</v>
      </c>
      <c r="C153" s="791"/>
      <c r="D153" s="791"/>
      <c r="E153" s="791"/>
      <c r="F153" s="791"/>
      <c r="G153" s="791"/>
      <c r="H153" s="1050"/>
      <c r="I153" s="945">
        <f>SUM(C153:G153)</f>
        <v>0</v>
      </c>
      <c r="J153" s="279"/>
      <c r="K153" s="308"/>
      <c r="N153" s="737"/>
      <c r="O153" s="740"/>
    </row>
    <row r="154" spans="1:15" x14ac:dyDescent="0.3">
      <c r="A154" s="837" t="s">
        <v>956</v>
      </c>
      <c r="B154" s="1040">
        <v>4470126</v>
      </c>
      <c r="C154" s="791">
        <v>0</v>
      </c>
      <c r="D154" s="791">
        <v>0</v>
      </c>
      <c r="E154" s="791">
        <v>0</v>
      </c>
      <c r="F154" s="791">
        <v>0</v>
      </c>
      <c r="G154" s="791">
        <v>0</v>
      </c>
      <c r="H154" s="1050"/>
      <c r="I154" s="945">
        <f>SUM(C154:G154)</f>
        <v>0</v>
      </c>
      <c r="J154" s="279"/>
      <c r="K154" s="308"/>
      <c r="N154" s="737"/>
      <c r="O154" s="740"/>
    </row>
    <row r="155" spans="1:15" customFormat="1" x14ac:dyDescent="0.3">
      <c r="A155" s="2"/>
      <c r="B155" s="308"/>
      <c r="C155" s="267"/>
      <c r="D155" s="267"/>
      <c r="E155" s="267"/>
      <c r="F155" s="267"/>
      <c r="G155" s="267"/>
      <c r="H155" s="295"/>
      <c r="I155" s="256"/>
      <c r="J155" s="279"/>
      <c r="K155" s="56"/>
      <c r="L155" s="2"/>
      <c r="M155" s="256"/>
    </row>
    <row r="156" spans="1:15" x14ac:dyDescent="0.3">
      <c r="A156" s="1028" t="s">
        <v>1387</v>
      </c>
      <c r="B156" s="1042"/>
      <c r="C156" s="1022">
        <f>ROUND(SUM(C71:C155),0)</f>
        <v>3113025</v>
      </c>
      <c r="D156" s="1022">
        <f>ROUND(SUM(D71:D155),0)</f>
        <v>645737</v>
      </c>
      <c r="E156" s="1022">
        <f>ROUND(SUM(E71:E155),0)</f>
        <v>1872815</v>
      </c>
      <c r="F156" s="1022">
        <f>ROUND(SUM(F71:F155),0)</f>
        <v>2192350</v>
      </c>
      <c r="G156" s="1022">
        <f>ROUND(SUM(G71:G155),0)</f>
        <v>1793753</v>
      </c>
      <c r="H156" s="1051"/>
      <c r="I156" s="1022">
        <f>ROUND(SUM(I71:I155),0)</f>
        <v>9617679</v>
      </c>
      <c r="J156" s="256"/>
      <c r="K156" s="2"/>
      <c r="M156" s="256"/>
    </row>
    <row r="157" spans="1:15" x14ac:dyDescent="0.3">
      <c r="C157" s="268"/>
      <c r="D157" s="268"/>
      <c r="E157" s="268"/>
      <c r="F157" s="268"/>
      <c r="G157" s="268"/>
      <c r="I157" s="295"/>
      <c r="J157" s="295"/>
      <c r="K157" s="2"/>
    </row>
    <row r="158" spans="1:15" x14ac:dyDescent="0.3">
      <c r="A158" s="1028" t="s">
        <v>1386</v>
      </c>
      <c r="B158" s="1042"/>
      <c r="C158" s="1023">
        <f>INPUT!L211</f>
        <v>1841925.18</v>
      </c>
      <c r="D158" s="1023">
        <f>INPUT!L212</f>
        <v>381999.74</v>
      </c>
      <c r="E158" s="1023">
        <f>INPUT!L213</f>
        <v>1107704.06</v>
      </c>
      <c r="F158" s="1023">
        <f>INPUT!L214</f>
        <v>1296262.22</v>
      </c>
      <c r="G158" s="1023">
        <f>INPUT!L215</f>
        <v>1061708.53</v>
      </c>
      <c r="H158" s="1022"/>
      <c r="I158" s="1023">
        <f>SUM(C158:H158)</f>
        <v>5689599.7300000004</v>
      </c>
      <c r="J158" s="256"/>
      <c r="K158" s="2"/>
      <c r="M158" s="256"/>
    </row>
    <row r="159" spans="1:15" x14ac:dyDescent="0.3">
      <c r="I159" s="322"/>
      <c r="J159" s="322"/>
      <c r="K159" s="2"/>
      <c r="M159" s="256"/>
    </row>
    <row r="160" spans="1:15" ht="15.75" thickBot="1" x14ac:dyDescent="0.35">
      <c r="A160" s="1028" t="s">
        <v>1381</v>
      </c>
      <c r="B160" s="1043" t="s">
        <v>422</v>
      </c>
      <c r="C160" s="1029">
        <f>C156-C158</f>
        <v>1271099.82</v>
      </c>
      <c r="D160" s="1029">
        <f>D156-D158</f>
        <v>263737.26</v>
      </c>
      <c r="E160" s="1029">
        <f>E156-E158</f>
        <v>765110.94</v>
      </c>
      <c r="F160" s="1029">
        <f>F156-F158</f>
        <v>896087.78</v>
      </c>
      <c r="G160" s="1029">
        <f>G156-G158</f>
        <v>732044.47</v>
      </c>
      <c r="H160" s="1022"/>
      <c r="I160" s="1029">
        <f>SUM(C160:H160)</f>
        <v>3928080.2699999996</v>
      </c>
      <c r="J160" s="256"/>
      <c r="K160" s="2"/>
      <c r="M160" s="256"/>
    </row>
    <row r="161" spans="1:15" ht="15.75" thickTop="1" x14ac:dyDescent="0.3">
      <c r="M161" s="256"/>
    </row>
    <row r="162" spans="1:15" x14ac:dyDescent="0.3">
      <c r="D162" s="322"/>
    </row>
    <row r="163" spans="1:15" x14ac:dyDescent="0.3">
      <c r="D163" s="322"/>
    </row>
    <row r="165" spans="1:15" hidden="1" x14ac:dyDescent="0.3">
      <c r="A165" s="838"/>
      <c r="B165" s="838"/>
      <c r="C165" s="839"/>
      <c r="D165" s="839"/>
      <c r="E165" s="839"/>
      <c r="F165" s="839"/>
      <c r="G165" s="839"/>
    </row>
    <row r="166" spans="1:15" x14ac:dyDescent="0.3">
      <c r="A166"/>
      <c r="B166" s="227"/>
      <c r="C166" s="840"/>
      <c r="D166" s="840"/>
      <c r="E166" s="840"/>
      <c r="F166" s="840"/>
      <c r="G166" s="840"/>
      <c r="I166" s="1031"/>
    </row>
    <row r="167" spans="1:15" ht="33" x14ac:dyDescent="0.35">
      <c r="A167" s="21" t="s">
        <v>2058</v>
      </c>
      <c r="B167" s="269" t="s">
        <v>453</v>
      </c>
      <c r="C167" s="270" t="s">
        <v>338</v>
      </c>
      <c r="D167" s="270" t="s">
        <v>339</v>
      </c>
      <c r="E167" s="270" t="s">
        <v>340</v>
      </c>
      <c r="F167" s="270" t="s">
        <v>341</v>
      </c>
      <c r="G167" s="270" t="s">
        <v>342</v>
      </c>
      <c r="O167" s="942"/>
    </row>
    <row r="168" spans="1:15" ht="16.5" x14ac:dyDescent="0.35">
      <c r="A168" s="1027" t="s">
        <v>1892</v>
      </c>
      <c r="B168" s="841"/>
      <c r="C168" s="271"/>
      <c r="D168" s="271"/>
      <c r="E168" s="271"/>
      <c r="F168" s="271"/>
      <c r="G168" s="271"/>
      <c r="I168" s="840"/>
    </row>
    <row r="169" spans="1:15" ht="16.5" x14ac:dyDescent="0.35">
      <c r="A169" s="852" t="s">
        <v>2059</v>
      </c>
      <c r="B169" s="1040" t="s">
        <v>1537</v>
      </c>
      <c r="C169" s="790">
        <v>367282.95</v>
      </c>
      <c r="D169" s="790">
        <v>76172.95</v>
      </c>
      <c r="E169" s="790">
        <v>220887.08</v>
      </c>
      <c r="F169" s="790">
        <v>258497.97</v>
      </c>
      <c r="G169" s="790">
        <v>211695.66</v>
      </c>
      <c r="I169" s="1037">
        <f>SUM(C169:G169)</f>
        <v>1134536.6099999999</v>
      </c>
      <c r="K169" s="308" t="s">
        <v>1537</v>
      </c>
      <c r="M169" s="884"/>
    </row>
    <row r="170" spans="1:15" s="2" customFormat="1" hidden="1" x14ac:dyDescent="0.3">
      <c r="B170" s="1040"/>
      <c r="H170" s="295"/>
      <c r="I170" s="847"/>
      <c r="J170" s="322"/>
      <c r="M170" s="884"/>
    </row>
    <row r="171" spans="1:15" s="2" customFormat="1" ht="16.5" hidden="1" x14ac:dyDescent="0.35">
      <c r="A171" s="851"/>
      <c r="B171" s="1040"/>
      <c r="C171" s="305"/>
      <c r="D171" s="305"/>
      <c r="E171" s="305"/>
      <c r="F171" s="305"/>
      <c r="G171" s="305"/>
      <c r="H171" s="295"/>
      <c r="I171" s="847"/>
      <c r="J171" s="322"/>
      <c r="M171" s="884"/>
    </row>
    <row r="172" spans="1:15" x14ac:dyDescent="0.3">
      <c r="A172" s="837" t="s">
        <v>967</v>
      </c>
      <c r="B172" s="1041">
        <v>4470206</v>
      </c>
      <c r="C172" s="850"/>
      <c r="D172" s="850"/>
      <c r="E172" s="850"/>
      <c r="F172" s="850"/>
      <c r="G172" s="850"/>
      <c r="I172" s="867">
        <f>SUM(C172:G172)</f>
        <v>0</v>
      </c>
      <c r="K172" s="837" t="s">
        <v>448</v>
      </c>
      <c r="M172" s="884"/>
    </row>
    <row r="173" spans="1:15" s="2" customFormat="1" ht="16.5" x14ac:dyDescent="0.35">
      <c r="A173" s="1032" t="s">
        <v>1894</v>
      </c>
      <c r="B173" s="848"/>
      <c r="C173" s="849"/>
      <c r="D173" s="849"/>
      <c r="E173" s="849"/>
      <c r="F173" s="849"/>
      <c r="G173" s="849"/>
      <c r="H173" s="295"/>
      <c r="I173" s="847"/>
      <c r="J173" s="322"/>
      <c r="M173" s="884"/>
    </row>
    <row r="174" spans="1:15" ht="16.5" x14ac:dyDescent="0.35">
      <c r="A174" s="842" t="s">
        <v>2060</v>
      </c>
      <c r="B174" s="273"/>
      <c r="C174" s="271"/>
      <c r="D174" s="271"/>
      <c r="E174" s="271"/>
      <c r="F174" s="271"/>
      <c r="G174" s="271"/>
      <c r="I174" s="840"/>
      <c r="M174" s="884"/>
    </row>
    <row r="175" spans="1:15" x14ac:dyDescent="0.3">
      <c r="A175" s="843" t="s">
        <v>564</v>
      </c>
      <c r="B175" s="1041">
        <v>4470099</v>
      </c>
      <c r="C175" s="790">
        <v>0</v>
      </c>
      <c r="D175" s="790">
        <v>0</v>
      </c>
      <c r="E175" s="790">
        <v>0</v>
      </c>
      <c r="F175" s="790">
        <v>0</v>
      </c>
      <c r="G175" s="790">
        <v>0</v>
      </c>
      <c r="H175" s="268">
        <v>0</v>
      </c>
      <c r="I175" s="1038">
        <f t="shared" ref="I175:I180" si="2">SUM(C175:G175)</f>
        <v>0</v>
      </c>
      <c r="K175" s="837" t="s">
        <v>448</v>
      </c>
      <c r="M175" s="884"/>
    </row>
    <row r="176" spans="1:15" x14ac:dyDescent="0.3">
      <c r="A176" s="843" t="s">
        <v>183</v>
      </c>
      <c r="B176" s="1041">
        <v>4470143</v>
      </c>
      <c r="C176" s="790">
        <v>-307562.5</v>
      </c>
      <c r="D176" s="790">
        <v>-63783</v>
      </c>
      <c r="E176" s="790">
        <v>-184946</v>
      </c>
      <c r="F176" s="790">
        <v>-216410</v>
      </c>
      <c r="G176" s="790">
        <v>-177298.5</v>
      </c>
      <c r="H176" s="268">
        <v>-950000</v>
      </c>
      <c r="I176" s="1038">
        <f t="shared" si="2"/>
        <v>-950000</v>
      </c>
      <c r="K176" s="837" t="s">
        <v>448</v>
      </c>
      <c r="M176" s="884"/>
    </row>
    <row r="177" spans="1:13" x14ac:dyDescent="0.3">
      <c r="A177" s="843" t="s">
        <v>1314</v>
      </c>
      <c r="B177" s="1041">
        <v>5550075</v>
      </c>
      <c r="C177" s="790">
        <v>32783.17</v>
      </c>
      <c r="D177" s="790">
        <v>6798.65</v>
      </c>
      <c r="E177" s="790">
        <v>19713.439999999999</v>
      </c>
      <c r="F177" s="790">
        <v>23067.200000000001</v>
      </c>
      <c r="G177" s="790">
        <v>18898.29</v>
      </c>
      <c r="H177" s="268">
        <v>101260.75</v>
      </c>
      <c r="I177" s="1038">
        <f t="shared" si="2"/>
        <v>101260.75</v>
      </c>
      <c r="K177" s="837" t="s">
        <v>2061</v>
      </c>
      <c r="M177" s="884"/>
    </row>
    <row r="178" spans="1:13" x14ac:dyDescent="0.3">
      <c r="A178" s="843" t="s">
        <v>1315</v>
      </c>
      <c r="B178" s="1041">
        <v>5550079</v>
      </c>
      <c r="C178" s="790">
        <v>9630.74</v>
      </c>
      <c r="D178" s="790">
        <v>1997.25</v>
      </c>
      <c r="E178" s="790">
        <v>5791.24</v>
      </c>
      <c r="F178" s="790">
        <v>6776.48</v>
      </c>
      <c r="G178" s="790">
        <v>5551.77</v>
      </c>
      <c r="H178" s="268">
        <v>65168.2</v>
      </c>
      <c r="I178" s="1038">
        <f t="shared" si="2"/>
        <v>29747.48</v>
      </c>
      <c r="K178" s="837" t="s">
        <v>2061</v>
      </c>
      <c r="M178" s="884"/>
    </row>
    <row r="179" spans="1:13" x14ac:dyDescent="0.3">
      <c r="A179" s="843" t="s">
        <v>1313</v>
      </c>
      <c r="B179" s="1041">
        <v>5550084</v>
      </c>
      <c r="C179" s="790">
        <v>274.64</v>
      </c>
      <c r="D179" s="790">
        <v>56.96</v>
      </c>
      <c r="E179" s="790">
        <v>165.15</v>
      </c>
      <c r="F179" s="790">
        <v>193.25</v>
      </c>
      <c r="G179" s="790">
        <v>158.32</v>
      </c>
      <c r="H179" s="268">
        <v>2300.71</v>
      </c>
      <c r="I179" s="1038">
        <f t="shared" si="2"/>
        <v>848.31999999999994</v>
      </c>
      <c r="K179" s="837" t="s">
        <v>2061</v>
      </c>
      <c r="M179" s="884"/>
    </row>
    <row r="180" spans="1:13" x14ac:dyDescent="0.3">
      <c r="A180" s="844" t="s">
        <v>935</v>
      </c>
      <c r="B180" s="1041">
        <v>4470141</v>
      </c>
      <c r="C180" s="790">
        <v>-3992895.07</v>
      </c>
      <c r="D180" s="790">
        <v>-828205.89</v>
      </c>
      <c r="E180" s="790">
        <v>-2401905.7400000002</v>
      </c>
      <c r="F180" s="790">
        <v>-2811452.05</v>
      </c>
      <c r="G180" s="790">
        <v>-2300965.7200000002</v>
      </c>
      <c r="H180" s="268">
        <v>-12441840.77</v>
      </c>
      <c r="I180" s="1038">
        <f t="shared" si="2"/>
        <v>-12335424.470000001</v>
      </c>
      <c r="K180" s="837" t="s">
        <v>2061</v>
      </c>
      <c r="M180" s="884"/>
    </row>
    <row r="181" spans="1:13" x14ac:dyDescent="0.3">
      <c r="A181" s="844" t="s">
        <v>647</v>
      </c>
      <c r="B181" s="1041">
        <v>4470206</v>
      </c>
      <c r="C181" s="790">
        <v>123.09</v>
      </c>
      <c r="D181" s="790">
        <v>25.53</v>
      </c>
      <c r="E181" s="790">
        <v>74.02</v>
      </c>
      <c r="F181" s="790">
        <v>86.61</v>
      </c>
      <c r="G181" s="790">
        <v>70.959999999999994</v>
      </c>
      <c r="H181" s="268">
        <v>297.19</v>
      </c>
      <c r="I181" s="1038">
        <f>SUM(C181:G181)</f>
        <v>380.21</v>
      </c>
      <c r="K181" s="837" t="s">
        <v>448</v>
      </c>
      <c r="M181" s="884"/>
    </row>
    <row r="182" spans="1:13" x14ac:dyDescent="0.3">
      <c r="A182"/>
      <c r="B182" s="227"/>
      <c r="C182" s="840"/>
      <c r="D182" s="840"/>
      <c r="E182" s="840"/>
      <c r="F182" s="840"/>
      <c r="G182" s="840"/>
      <c r="I182" s="840"/>
      <c r="M182" s="884"/>
    </row>
    <row r="183" spans="1:13" ht="16.5" x14ac:dyDescent="0.3">
      <c r="A183" s="1028" t="s">
        <v>1893</v>
      </c>
      <c r="B183" s="227"/>
      <c r="C183" s="1023">
        <f>SUM(C169:C181)</f>
        <v>-3890362.98</v>
      </c>
      <c r="D183" s="1023">
        <f>SUM(D169:D181)</f>
        <v>-806937.55</v>
      </c>
      <c r="E183" s="1023">
        <f>SUM(E169:E181)</f>
        <v>-2340220.81</v>
      </c>
      <c r="F183" s="1023">
        <f>SUM(F169:F181)</f>
        <v>-2739240.54</v>
      </c>
      <c r="G183" s="1023">
        <f>SUM(G169:G181)</f>
        <v>-2241889.2200000002</v>
      </c>
      <c r="H183" s="295"/>
      <c r="I183" s="1024">
        <f>SUM(C183:G183)</f>
        <v>-12018651.1</v>
      </c>
      <c r="M183" s="884"/>
    </row>
    <row r="185" spans="1:13" x14ac:dyDescent="0.3">
      <c r="A185" s="1028" t="s">
        <v>581</v>
      </c>
      <c r="C185" s="1023">
        <f>INPUT!J222</f>
        <v>-2628249.04</v>
      </c>
      <c r="D185" s="1023">
        <f>INPUT!J223</f>
        <v>-545065.21</v>
      </c>
      <c r="E185" s="1023">
        <f>INPUT!J224</f>
        <v>-1580517.03</v>
      </c>
      <c r="F185" s="1023">
        <f>INPUT!J225</f>
        <v>-1849483.95</v>
      </c>
      <c r="G185" s="1023">
        <f>INPUT!J226</f>
        <v>-1515019.86</v>
      </c>
      <c r="H185" s="255"/>
      <c r="I185" s="1039">
        <f>SUM(C185:H185)</f>
        <v>-8118335.0900000008</v>
      </c>
    </row>
    <row r="187" spans="1:13" ht="15.75" thickBot="1" x14ac:dyDescent="0.35">
      <c r="A187" s="1028" t="s">
        <v>582</v>
      </c>
      <c r="B187" s="69" t="s">
        <v>422</v>
      </c>
      <c r="C187" s="1029">
        <f>ROUND(C183-C185,0)</f>
        <v>-1262114</v>
      </c>
      <c r="D187" s="1029">
        <f>ROUND(D183-D185,0)</f>
        <v>-261872</v>
      </c>
      <c r="E187" s="1029">
        <f>ROUND(E183-E185,0)</f>
        <v>-759704</v>
      </c>
      <c r="F187" s="1029">
        <f>ROUND(F183-F185,0)</f>
        <v>-889757</v>
      </c>
      <c r="G187" s="1029">
        <f>ROUND(G183-G185,0)</f>
        <v>-726869</v>
      </c>
      <c r="I187" s="1036">
        <f>SUM(C187:G187)</f>
        <v>-3900316</v>
      </c>
    </row>
    <row r="188" spans="1:13" ht="15.75" thickTop="1" x14ac:dyDescent="0.3"/>
    <row r="189" spans="1:13" x14ac:dyDescent="0.3">
      <c r="A189" s="3" t="s">
        <v>344</v>
      </c>
    </row>
    <row r="190" spans="1:13" x14ac:dyDescent="0.3">
      <c r="A190" s="3" t="s">
        <v>1382</v>
      </c>
    </row>
  </sheetData>
  <mergeCells count="2">
    <mergeCell ref="A67:I67"/>
    <mergeCell ref="A1:M1"/>
  </mergeCells>
  <phoneticPr fontId="0" type="noConversion"/>
  <pageMargins left="0.25" right="0.25" top="0.46" bottom="0.25" header="0.17" footer="0.5"/>
  <pageSetup scale="46" fitToHeight="3" orientation="portrait" r:id="rId1"/>
  <headerFooter alignWithMargins="0">
    <oddHeader xml:space="preserve">&amp;R&amp;"Comic Sans MS,Bold"APPENDIX IX&amp;"Arial,Regular"
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M580"/>
  <sheetViews>
    <sheetView workbookViewId="0">
      <selection activeCell="A15" sqref="A15"/>
    </sheetView>
  </sheetViews>
  <sheetFormatPr defaultRowHeight="12.75" x14ac:dyDescent="0.2"/>
  <cols>
    <col min="1" max="1" width="67.28515625" customWidth="1"/>
    <col min="2" max="2" width="11.85546875" customWidth="1"/>
    <col min="3" max="3" width="14.7109375" bestFit="1" customWidth="1"/>
    <col min="4" max="4" width="13.5703125" bestFit="1" customWidth="1"/>
    <col min="5" max="5" width="15" bestFit="1" customWidth="1"/>
    <col min="6" max="6" width="15.28515625" bestFit="1" customWidth="1"/>
    <col min="7" max="7" width="15" bestFit="1" customWidth="1"/>
    <col min="8" max="8" width="2.7109375" customWidth="1"/>
    <col min="9" max="9" width="18.7109375" customWidth="1"/>
    <col min="10" max="10" width="13.140625" bestFit="1" customWidth="1"/>
    <col min="11" max="11" width="10.5703125" bestFit="1" customWidth="1"/>
    <col min="12" max="12" width="12.85546875" bestFit="1" customWidth="1"/>
    <col min="13" max="13" width="11.28515625" bestFit="1" customWidth="1"/>
  </cols>
  <sheetData>
    <row r="1" spans="1:13" ht="16.5" x14ac:dyDescent="0.35">
      <c r="A1" s="27" t="s">
        <v>1207</v>
      </c>
      <c r="B1" s="119"/>
      <c r="C1" s="119"/>
      <c r="D1" s="3"/>
      <c r="E1" s="3"/>
      <c r="F1" s="3"/>
      <c r="G1" s="3"/>
      <c r="H1" s="79"/>
      <c r="I1" s="265" t="s">
        <v>336</v>
      </c>
    </row>
    <row r="2" spans="1:13" ht="15" x14ac:dyDescent="0.3">
      <c r="A2" s="266" t="str">
        <f>INPUT!C1</f>
        <v>November 2010</v>
      </c>
      <c r="B2" s="3"/>
      <c r="C2" s="3"/>
      <c r="D2" s="3"/>
      <c r="E2" s="3"/>
      <c r="F2" s="3"/>
      <c r="G2" s="3"/>
      <c r="H2" s="79"/>
      <c r="I2" s="3"/>
    </row>
    <row r="3" spans="1:13" ht="15" x14ac:dyDescent="0.3">
      <c r="A3" s="3"/>
      <c r="B3" s="3"/>
      <c r="C3" s="3"/>
      <c r="D3" s="3"/>
      <c r="E3" s="3"/>
      <c r="F3" s="3"/>
      <c r="G3" s="3"/>
      <c r="H3" s="79"/>
      <c r="I3" s="3"/>
    </row>
    <row r="4" spans="1:13" ht="16.5" x14ac:dyDescent="0.35">
      <c r="A4" s="1074" t="s">
        <v>2117</v>
      </c>
      <c r="B4" s="1074"/>
      <c r="C4" s="1074"/>
      <c r="D4" s="1074"/>
      <c r="E4" s="1074"/>
      <c r="F4" s="1074"/>
      <c r="G4" s="1074"/>
      <c r="H4" s="1074"/>
      <c r="I4" s="1074"/>
    </row>
    <row r="5" spans="1:13" ht="15" x14ac:dyDescent="0.3">
      <c r="A5" s="3"/>
      <c r="B5" s="3"/>
      <c r="C5" s="267"/>
      <c r="D5" s="267"/>
      <c r="E5" s="267"/>
      <c r="F5" s="267"/>
      <c r="G5" s="267"/>
      <c r="H5" s="268"/>
      <c r="I5" s="267"/>
    </row>
    <row r="6" spans="1:13" ht="33" customHeight="1" x14ac:dyDescent="0.35">
      <c r="A6" s="21" t="s">
        <v>337</v>
      </c>
      <c r="B6" s="269" t="s">
        <v>453</v>
      </c>
      <c r="C6" s="270" t="s">
        <v>338</v>
      </c>
      <c r="D6" s="270" t="s">
        <v>339</v>
      </c>
      <c r="E6" s="270" t="s">
        <v>340</v>
      </c>
      <c r="F6" s="270" t="s">
        <v>341</v>
      </c>
      <c r="G6" s="270" t="s">
        <v>342</v>
      </c>
      <c r="H6" s="271"/>
      <c r="I6" s="272" t="s">
        <v>1475</v>
      </c>
    </row>
    <row r="7" spans="1:13" ht="16.5" x14ac:dyDescent="0.35">
      <c r="A7" s="273"/>
      <c r="B7" s="273"/>
      <c r="C7" s="271"/>
      <c r="D7" s="271"/>
      <c r="E7" s="271"/>
      <c r="F7" s="271"/>
      <c r="G7" s="271"/>
      <c r="H7" s="271"/>
      <c r="I7" s="271"/>
    </row>
    <row r="8" spans="1:13" ht="16.5" x14ac:dyDescent="0.35">
      <c r="A8" s="273" t="s">
        <v>936</v>
      </c>
      <c r="B8" s="273"/>
      <c r="C8" s="271"/>
      <c r="D8" s="271"/>
      <c r="E8" s="271"/>
      <c r="F8" s="271"/>
      <c r="G8" s="271"/>
      <c r="H8" s="271"/>
      <c r="I8" s="271"/>
    </row>
    <row r="9" spans="1:13" ht="16.5" x14ac:dyDescent="0.35">
      <c r="A9" s="297" t="s">
        <v>564</v>
      </c>
      <c r="B9" s="312">
        <v>4470099</v>
      </c>
      <c r="C9" s="790">
        <v>11212.58</v>
      </c>
      <c r="D9" s="790">
        <v>2259.21</v>
      </c>
      <c r="E9" s="790">
        <v>5729.12</v>
      </c>
      <c r="F9" s="790">
        <v>6614.47</v>
      </c>
      <c r="G9" s="790">
        <v>5680.62</v>
      </c>
      <c r="H9" s="321"/>
      <c r="I9" s="305">
        <f>SUM(C9:G9)</f>
        <v>31496</v>
      </c>
      <c r="J9" s="227" t="s">
        <v>448</v>
      </c>
      <c r="K9" s="279">
        <f>IF(J9="East Zone SIA",I9,"")</f>
        <v>31496</v>
      </c>
    </row>
    <row r="10" spans="1:13" ht="16.5" x14ac:dyDescent="0.35">
      <c r="A10" s="304" t="s">
        <v>183</v>
      </c>
      <c r="B10" s="312">
        <v>4470143</v>
      </c>
      <c r="C10" s="790">
        <v>-302600</v>
      </c>
      <c r="D10" s="790">
        <v>-60970.5</v>
      </c>
      <c r="E10" s="790">
        <v>-154615</v>
      </c>
      <c r="F10" s="790">
        <v>-178508.5</v>
      </c>
      <c r="G10" s="790">
        <v>-153306</v>
      </c>
      <c r="H10" s="321"/>
      <c r="I10" s="305">
        <f t="shared" ref="I10:I15" si="0">SUM(C10:G10)</f>
        <v>-850000</v>
      </c>
      <c r="J10" s="227" t="s">
        <v>448</v>
      </c>
      <c r="K10" s="279">
        <f t="shared" ref="K10:K118" si="1">IF(J10="East Zone SIA",I10,"")</f>
        <v>-850000</v>
      </c>
    </row>
    <row r="11" spans="1:13" ht="16.5" x14ac:dyDescent="0.35">
      <c r="A11" s="304" t="s">
        <v>1314</v>
      </c>
      <c r="B11" s="313">
        <v>5550075</v>
      </c>
      <c r="C11" s="790">
        <v>36048.83</v>
      </c>
      <c r="D11" s="790">
        <v>7263.43</v>
      </c>
      <c r="E11" s="790">
        <v>18419.330000000002</v>
      </c>
      <c r="F11" s="790">
        <v>21265.77</v>
      </c>
      <c r="G11" s="790">
        <v>18263.39</v>
      </c>
      <c r="H11" s="321"/>
      <c r="I11" s="305">
        <f t="shared" si="0"/>
        <v>101260.75</v>
      </c>
      <c r="J11" s="227" t="s">
        <v>2061</v>
      </c>
      <c r="K11" s="279" t="str">
        <f t="shared" si="1"/>
        <v/>
      </c>
    </row>
    <row r="12" spans="1:13" ht="16.5" x14ac:dyDescent="0.35">
      <c r="A12" s="304" t="s">
        <v>1315</v>
      </c>
      <c r="B12" s="313">
        <v>5550079</v>
      </c>
      <c r="C12" s="790">
        <v>29236.2</v>
      </c>
      <c r="D12" s="790">
        <v>5890.77</v>
      </c>
      <c r="E12" s="790">
        <v>14938.39</v>
      </c>
      <c r="F12" s="790">
        <v>17246.900000000001</v>
      </c>
      <c r="G12" s="790">
        <v>14811.92</v>
      </c>
      <c r="H12" s="321"/>
      <c r="I12" s="305">
        <f t="shared" si="0"/>
        <v>82124.180000000008</v>
      </c>
      <c r="J12" s="227" t="s">
        <v>2061</v>
      </c>
      <c r="K12" s="279"/>
    </row>
    <row r="13" spans="1:13" ht="16.5" x14ac:dyDescent="0.35">
      <c r="A13" s="409" t="s">
        <v>1313</v>
      </c>
      <c r="B13" s="313">
        <v>5550084</v>
      </c>
      <c r="C13" s="790">
        <v>82.42</v>
      </c>
      <c r="D13" s="790">
        <v>16.61</v>
      </c>
      <c r="E13" s="790">
        <v>42.11</v>
      </c>
      <c r="F13" s="790">
        <v>48.62</v>
      </c>
      <c r="G13" s="790">
        <v>41.76</v>
      </c>
      <c r="H13" s="321"/>
      <c r="I13" s="305">
        <f t="shared" si="0"/>
        <v>231.51999999999998</v>
      </c>
      <c r="J13" s="227" t="s">
        <v>2061</v>
      </c>
      <c r="K13" s="279" t="str">
        <f t="shared" si="1"/>
        <v/>
      </c>
    </row>
    <row r="14" spans="1:13" ht="16.5" x14ac:dyDescent="0.35">
      <c r="A14" s="304" t="s">
        <v>935</v>
      </c>
      <c r="B14" s="313">
        <v>4470141</v>
      </c>
      <c r="C14" s="790">
        <v>-3299201.11</v>
      </c>
      <c r="D14" s="790">
        <v>-664932.09</v>
      </c>
      <c r="E14" s="790">
        <v>-1687036.06</v>
      </c>
      <c r="F14" s="790">
        <v>-1948738.1</v>
      </c>
      <c r="G14" s="790">
        <v>-1670983.06</v>
      </c>
      <c r="H14" s="321"/>
      <c r="I14" s="305">
        <f t="shared" si="0"/>
        <v>-9270890.4199999999</v>
      </c>
      <c r="J14" s="227" t="s">
        <v>2061</v>
      </c>
      <c r="K14" s="279" t="str">
        <f t="shared" si="1"/>
        <v/>
      </c>
    </row>
    <row r="15" spans="1:13" ht="16.5" x14ac:dyDescent="0.35">
      <c r="A15" s="304" t="s">
        <v>647</v>
      </c>
      <c r="B15" s="313">
        <v>4470206</v>
      </c>
      <c r="C15" s="790">
        <v>-14520.17</v>
      </c>
      <c r="D15" s="790">
        <v>-2925.65</v>
      </c>
      <c r="E15" s="790">
        <v>-7419.16</v>
      </c>
      <c r="F15" s="790">
        <v>-8565.68</v>
      </c>
      <c r="G15" s="790">
        <v>-7356.35</v>
      </c>
      <c r="H15" s="321"/>
      <c r="I15" s="305">
        <f t="shared" si="0"/>
        <v>-40787.01</v>
      </c>
      <c r="J15" s="227" t="s">
        <v>448</v>
      </c>
      <c r="K15" s="279">
        <f>IF(J15="East Zone SIA",I15,"")</f>
        <v>-40787.01</v>
      </c>
      <c r="L15" s="735" t="s">
        <v>184</v>
      </c>
      <c r="M15" s="736">
        <f>SUM(K9:K15)</f>
        <v>-859291.01</v>
      </c>
    </row>
    <row r="16" spans="1:13" ht="16.5" x14ac:dyDescent="0.35">
      <c r="A16" s="304"/>
      <c r="B16" s="313"/>
      <c r="C16" s="305"/>
      <c r="D16" s="305"/>
      <c r="E16" s="305"/>
      <c r="F16" s="305"/>
      <c r="G16" s="305"/>
      <c r="H16" s="321"/>
      <c r="I16" s="305"/>
      <c r="K16" s="279" t="str">
        <f t="shared" si="1"/>
        <v/>
      </c>
      <c r="L16" s="737" t="s">
        <v>1192</v>
      </c>
      <c r="M16" s="738">
        <f>SUM(I9:I15)</f>
        <v>-9946564.9800000004</v>
      </c>
    </row>
    <row r="17" spans="1:11" ht="16.5" x14ac:dyDescent="0.35">
      <c r="A17" s="27" t="s">
        <v>207</v>
      </c>
      <c r="B17" s="296"/>
      <c r="C17" s="274"/>
      <c r="D17" s="274"/>
      <c r="E17" s="274"/>
      <c r="F17" s="274"/>
      <c r="G17" s="274"/>
      <c r="H17" s="255"/>
      <c r="I17" s="305"/>
      <c r="K17" s="279" t="str">
        <f t="shared" si="1"/>
        <v/>
      </c>
    </row>
    <row r="18" spans="1:11" ht="15" hidden="1" x14ac:dyDescent="0.3">
      <c r="A18" s="712" t="s">
        <v>1290</v>
      </c>
      <c r="B18" s="145">
        <v>4470141</v>
      </c>
      <c r="C18" s="790"/>
      <c r="D18" s="790"/>
      <c r="E18" s="790"/>
      <c r="F18" s="790"/>
      <c r="G18" s="790"/>
      <c r="H18" s="255">
        <v>-632294.82999999996</v>
      </c>
      <c r="I18" s="305">
        <f t="shared" ref="I18:I39" si="2">SUM(C18:G18)</f>
        <v>0</v>
      </c>
      <c r="J18" s="227" t="s">
        <v>648</v>
      </c>
      <c r="K18" s="279" t="str">
        <f t="shared" si="1"/>
        <v/>
      </c>
    </row>
    <row r="19" spans="1:11" ht="15" x14ac:dyDescent="0.3">
      <c r="A19" s="712" t="s">
        <v>1291</v>
      </c>
      <c r="B19" s="145">
        <v>4470141</v>
      </c>
      <c r="C19" s="790">
        <v>150848.51999999999</v>
      </c>
      <c r="D19" s="790">
        <v>30394.27</v>
      </c>
      <c r="E19" s="790">
        <v>77076.789999999994</v>
      </c>
      <c r="F19" s="790">
        <v>88987.88</v>
      </c>
      <c r="G19" s="790">
        <v>76424.25</v>
      </c>
      <c r="H19" s="255">
        <v>341754.48</v>
      </c>
      <c r="I19" s="305">
        <f t="shared" si="2"/>
        <v>423731.70999999996</v>
      </c>
      <c r="J19" s="227" t="s">
        <v>648</v>
      </c>
      <c r="K19" s="279" t="str">
        <f t="shared" si="1"/>
        <v/>
      </c>
    </row>
    <row r="20" spans="1:11" ht="15" hidden="1" x14ac:dyDescent="0.3">
      <c r="A20" s="704" t="s">
        <v>1292</v>
      </c>
      <c r="B20" s="739">
        <v>4470141</v>
      </c>
      <c r="C20" s="790"/>
      <c r="D20" s="790"/>
      <c r="E20" s="790"/>
      <c r="F20" s="790"/>
      <c r="G20" s="790"/>
      <c r="H20" s="255"/>
      <c r="I20" s="305">
        <f t="shared" si="2"/>
        <v>0</v>
      </c>
      <c r="J20" s="227" t="s">
        <v>648</v>
      </c>
      <c r="K20" s="279" t="str">
        <f t="shared" si="1"/>
        <v/>
      </c>
    </row>
    <row r="21" spans="1:11" ht="15" x14ac:dyDescent="0.3">
      <c r="A21" s="704" t="s">
        <v>1293</v>
      </c>
      <c r="B21" s="148">
        <v>4470141</v>
      </c>
      <c r="C21" s="790">
        <v>-150848.51999999999</v>
      </c>
      <c r="D21" s="790">
        <v>-30394.27</v>
      </c>
      <c r="E21" s="790">
        <v>-77076.789999999994</v>
      </c>
      <c r="F21" s="790">
        <v>-88987.88</v>
      </c>
      <c r="G21" s="790">
        <v>-76424.25</v>
      </c>
      <c r="H21" s="255"/>
      <c r="I21" s="305">
        <f t="shared" si="2"/>
        <v>-423731.70999999996</v>
      </c>
      <c r="J21" s="227" t="s">
        <v>648</v>
      </c>
      <c r="K21" s="279" t="str">
        <f t="shared" si="1"/>
        <v/>
      </c>
    </row>
    <row r="22" spans="1:11" ht="15" hidden="1" x14ac:dyDescent="0.3">
      <c r="A22" s="2" t="s">
        <v>285</v>
      </c>
      <c r="B22" s="406">
        <v>4470126</v>
      </c>
      <c r="C22" s="790"/>
      <c r="D22" s="790"/>
      <c r="E22" s="790"/>
      <c r="F22" s="790"/>
      <c r="G22" s="790"/>
      <c r="H22" s="255">
        <v>-0.04</v>
      </c>
      <c r="I22" s="305">
        <f t="shared" si="2"/>
        <v>0</v>
      </c>
      <c r="J22" s="227" t="s">
        <v>448</v>
      </c>
      <c r="K22" s="279">
        <f t="shared" si="1"/>
        <v>0</v>
      </c>
    </row>
    <row r="23" spans="1:11" ht="15" hidden="1" x14ac:dyDescent="0.3">
      <c r="A23" s="2" t="s">
        <v>1618</v>
      </c>
      <c r="B23" s="148">
        <v>4470174</v>
      </c>
      <c r="C23" s="790"/>
      <c r="D23" s="790"/>
      <c r="E23" s="790"/>
      <c r="F23" s="790"/>
      <c r="G23" s="790"/>
      <c r="H23" s="255">
        <v>1100.78</v>
      </c>
      <c r="I23" s="305">
        <f t="shared" si="2"/>
        <v>0</v>
      </c>
      <c r="J23" s="227" t="s">
        <v>448</v>
      </c>
      <c r="K23" s="279">
        <f t="shared" si="1"/>
        <v>0</v>
      </c>
    </row>
    <row r="24" spans="1:11" ht="15" hidden="1" x14ac:dyDescent="0.3">
      <c r="A24" s="2" t="s">
        <v>2062</v>
      </c>
      <c r="B24" s="148">
        <v>4470206</v>
      </c>
      <c r="C24" s="790"/>
      <c r="D24" s="790"/>
      <c r="E24" s="790"/>
      <c r="F24" s="790"/>
      <c r="G24" s="790"/>
      <c r="H24" s="255">
        <v>-2966.74</v>
      </c>
      <c r="I24" s="305">
        <f t="shared" si="2"/>
        <v>0</v>
      </c>
      <c r="J24" s="227" t="s">
        <v>448</v>
      </c>
      <c r="K24" s="279">
        <f t="shared" si="1"/>
        <v>0</v>
      </c>
    </row>
    <row r="25" spans="1:11" ht="15" hidden="1" x14ac:dyDescent="0.3">
      <c r="A25" s="2" t="s">
        <v>659</v>
      </c>
      <c r="B25" s="148">
        <v>4470174</v>
      </c>
      <c r="C25" s="790"/>
      <c r="D25" s="790"/>
      <c r="E25" s="790"/>
      <c r="F25" s="790"/>
      <c r="G25" s="790"/>
      <c r="H25" s="255">
        <v>-141.22999999999999</v>
      </c>
      <c r="I25" s="305">
        <f t="shared" si="2"/>
        <v>0</v>
      </c>
      <c r="J25" s="227" t="s">
        <v>448</v>
      </c>
      <c r="K25" s="279">
        <f t="shared" si="1"/>
        <v>0</v>
      </c>
    </row>
    <row r="26" spans="1:11" ht="15" hidden="1" x14ac:dyDescent="0.3">
      <c r="A26" s="2" t="s">
        <v>661</v>
      </c>
      <c r="B26" s="148">
        <v>4470126</v>
      </c>
      <c r="C26" s="790"/>
      <c r="D26" s="790"/>
      <c r="E26" s="790"/>
      <c r="F26" s="790"/>
      <c r="G26" s="790"/>
      <c r="H26" s="255">
        <v>31.65</v>
      </c>
      <c r="I26" s="305">
        <f t="shared" si="2"/>
        <v>0</v>
      </c>
      <c r="J26" s="227" t="s">
        <v>448</v>
      </c>
      <c r="K26" s="279">
        <f t="shared" si="1"/>
        <v>0</v>
      </c>
    </row>
    <row r="27" spans="1:11" ht="15" hidden="1" x14ac:dyDescent="0.3">
      <c r="A27" s="2" t="s">
        <v>662</v>
      </c>
      <c r="B27" s="148">
        <v>4470209</v>
      </c>
      <c r="C27" s="790"/>
      <c r="D27" s="790"/>
      <c r="E27" s="790"/>
      <c r="F27" s="790"/>
      <c r="G27" s="790"/>
      <c r="H27" s="255">
        <v>197.76</v>
      </c>
      <c r="I27" s="305">
        <f t="shared" si="2"/>
        <v>0</v>
      </c>
      <c r="J27" s="227" t="s">
        <v>448</v>
      </c>
      <c r="K27" s="279">
        <f t="shared" si="1"/>
        <v>0</v>
      </c>
    </row>
    <row r="28" spans="1:11" ht="15" hidden="1" x14ac:dyDescent="0.3">
      <c r="A28" s="2" t="s">
        <v>666</v>
      </c>
      <c r="B28" s="148">
        <v>4470126</v>
      </c>
      <c r="C28" s="790"/>
      <c r="D28" s="790"/>
      <c r="E28" s="790"/>
      <c r="F28" s="790"/>
      <c r="G28" s="790"/>
      <c r="H28" s="255">
        <v>-111403.5</v>
      </c>
      <c r="I28" s="305">
        <f t="shared" si="2"/>
        <v>0</v>
      </c>
      <c r="J28" s="227" t="s">
        <v>448</v>
      </c>
      <c r="K28" s="279">
        <f t="shared" si="1"/>
        <v>0</v>
      </c>
    </row>
    <row r="29" spans="1:11" ht="15" hidden="1" x14ac:dyDescent="0.3">
      <c r="A29" s="2" t="s">
        <v>1453</v>
      </c>
      <c r="B29" s="148">
        <v>4470209</v>
      </c>
      <c r="C29" s="790"/>
      <c r="D29" s="790"/>
      <c r="E29" s="790"/>
      <c r="F29" s="790"/>
      <c r="G29" s="790"/>
      <c r="H29" s="255">
        <v>1697.46</v>
      </c>
      <c r="I29" s="305">
        <f t="shared" si="2"/>
        <v>0</v>
      </c>
      <c r="J29" s="227" t="s">
        <v>448</v>
      </c>
      <c r="K29" s="279">
        <f t="shared" si="1"/>
        <v>0</v>
      </c>
    </row>
    <row r="30" spans="1:11" ht="15" hidden="1" x14ac:dyDescent="0.3">
      <c r="A30" s="2" t="s">
        <v>2124</v>
      </c>
      <c r="B30" s="148">
        <v>4470174</v>
      </c>
      <c r="C30" s="790"/>
      <c r="D30" s="790"/>
      <c r="E30" s="790"/>
      <c r="F30" s="790"/>
      <c r="G30" s="790"/>
      <c r="H30" s="255">
        <v>57563.7</v>
      </c>
      <c r="I30" s="305">
        <f t="shared" si="2"/>
        <v>0</v>
      </c>
      <c r="J30" s="227" t="s">
        <v>448</v>
      </c>
      <c r="K30" s="279">
        <f t="shared" si="1"/>
        <v>0</v>
      </c>
    </row>
    <row r="31" spans="1:11" ht="15" hidden="1" x14ac:dyDescent="0.3">
      <c r="A31" s="2" t="s">
        <v>482</v>
      </c>
      <c r="B31" s="148">
        <v>4470174</v>
      </c>
      <c r="C31" s="790"/>
      <c r="D31" s="790"/>
      <c r="E31" s="790"/>
      <c r="F31" s="790"/>
      <c r="G31" s="790"/>
      <c r="H31" s="255">
        <v>6036.2</v>
      </c>
      <c r="I31" s="305">
        <f t="shared" si="2"/>
        <v>0</v>
      </c>
      <c r="J31" s="227" t="s">
        <v>448</v>
      </c>
      <c r="K31" s="279">
        <f t="shared" si="1"/>
        <v>0</v>
      </c>
    </row>
    <row r="32" spans="1:11" ht="15" hidden="1" x14ac:dyDescent="0.3">
      <c r="A32" s="2" t="s">
        <v>1456</v>
      </c>
      <c r="B32" s="148">
        <v>4470174</v>
      </c>
      <c r="C32" s="790"/>
      <c r="D32" s="790"/>
      <c r="E32" s="790"/>
      <c r="F32" s="790"/>
      <c r="G32" s="790"/>
      <c r="H32" s="255">
        <v>273395.25</v>
      </c>
      <c r="I32" s="305">
        <f t="shared" si="2"/>
        <v>0</v>
      </c>
      <c r="J32" s="227" t="s">
        <v>448</v>
      </c>
      <c r="K32" s="279">
        <f t="shared" si="1"/>
        <v>0</v>
      </c>
    </row>
    <row r="33" spans="1:13" ht="15" hidden="1" x14ac:dyDescent="0.3">
      <c r="A33" s="2" t="s">
        <v>1457</v>
      </c>
      <c r="B33" s="148">
        <v>4470099</v>
      </c>
      <c r="C33" s="790"/>
      <c r="D33" s="790"/>
      <c r="E33" s="790"/>
      <c r="F33" s="790"/>
      <c r="G33" s="790"/>
      <c r="H33" s="255">
        <v>-51.35</v>
      </c>
      <c r="I33" s="305">
        <f t="shared" si="2"/>
        <v>0</v>
      </c>
      <c r="J33" s="227" t="s">
        <v>448</v>
      </c>
      <c r="K33" s="279">
        <f t="shared" si="1"/>
        <v>0</v>
      </c>
    </row>
    <row r="34" spans="1:13" ht="15" hidden="1" x14ac:dyDescent="0.3">
      <c r="A34" s="2" t="s">
        <v>1393</v>
      </c>
      <c r="B34" s="148">
        <v>4470099</v>
      </c>
      <c r="C34" s="790"/>
      <c r="D34" s="790"/>
      <c r="E34" s="790"/>
      <c r="F34" s="790"/>
      <c r="G34" s="790"/>
      <c r="H34" s="255">
        <v>-14.06</v>
      </c>
      <c r="I34" s="305">
        <f t="shared" si="2"/>
        <v>0</v>
      </c>
      <c r="J34" s="227" t="s">
        <v>448</v>
      </c>
      <c r="K34" s="279">
        <f t="shared" si="1"/>
        <v>0</v>
      </c>
    </row>
    <row r="35" spans="1:13" ht="15" hidden="1" x14ac:dyDescent="0.3">
      <c r="A35" s="2" t="s">
        <v>1658</v>
      </c>
      <c r="B35" s="148">
        <v>4470126</v>
      </c>
      <c r="C35" s="790"/>
      <c r="D35" s="790"/>
      <c r="E35" s="790"/>
      <c r="F35" s="790"/>
      <c r="G35" s="790"/>
      <c r="H35" s="255"/>
      <c r="I35" s="305"/>
      <c r="J35" s="227" t="s">
        <v>448</v>
      </c>
      <c r="K35" s="279">
        <f t="shared" si="1"/>
        <v>0</v>
      </c>
    </row>
    <row r="36" spans="1:13" ht="15" hidden="1" x14ac:dyDescent="0.3">
      <c r="A36" s="2" t="s">
        <v>1659</v>
      </c>
      <c r="B36" s="148">
        <v>4470209</v>
      </c>
      <c r="C36" s="790"/>
      <c r="D36" s="790"/>
      <c r="E36" s="790"/>
      <c r="F36" s="790"/>
      <c r="G36" s="790"/>
      <c r="H36" s="255"/>
      <c r="I36" s="305"/>
      <c r="J36" s="227" t="s">
        <v>448</v>
      </c>
      <c r="K36" s="279">
        <f t="shared" si="1"/>
        <v>0</v>
      </c>
    </row>
    <row r="37" spans="1:13" ht="15" hidden="1" x14ac:dyDescent="0.3">
      <c r="A37" s="2" t="s">
        <v>1777</v>
      </c>
      <c r="B37" s="148">
        <v>4470206</v>
      </c>
      <c r="C37" s="790"/>
      <c r="D37" s="790"/>
      <c r="E37" s="790"/>
      <c r="F37" s="790"/>
      <c r="G37" s="790"/>
      <c r="H37" s="255">
        <v>-8.6999999999999993</v>
      </c>
      <c r="I37" s="305">
        <f t="shared" si="2"/>
        <v>0</v>
      </c>
      <c r="J37" s="227" t="s">
        <v>448</v>
      </c>
      <c r="K37" s="279">
        <f t="shared" si="1"/>
        <v>0</v>
      </c>
    </row>
    <row r="38" spans="1:13" ht="15" hidden="1" x14ac:dyDescent="0.3">
      <c r="A38" s="2" t="s">
        <v>1654</v>
      </c>
      <c r="B38" s="148">
        <v>4470124</v>
      </c>
      <c r="C38" s="790"/>
      <c r="D38" s="790"/>
      <c r="E38" s="790"/>
      <c r="F38" s="790"/>
      <c r="G38" s="790"/>
      <c r="H38" s="255">
        <v>380.44</v>
      </c>
      <c r="I38" s="305">
        <f t="shared" si="2"/>
        <v>0</v>
      </c>
      <c r="J38" s="227" t="s">
        <v>448</v>
      </c>
      <c r="K38" s="279">
        <f t="shared" si="1"/>
        <v>0</v>
      </c>
    </row>
    <row r="39" spans="1:13" ht="15" hidden="1" x14ac:dyDescent="0.3">
      <c r="A39" s="2" t="s">
        <v>647</v>
      </c>
      <c r="B39" s="148">
        <v>4470206</v>
      </c>
      <c r="C39" s="790"/>
      <c r="D39" s="790"/>
      <c r="E39" s="790"/>
      <c r="F39" s="790"/>
      <c r="G39" s="790"/>
      <c r="H39" s="255">
        <v>0</v>
      </c>
      <c r="I39" s="305">
        <f t="shared" si="2"/>
        <v>0</v>
      </c>
      <c r="J39" s="227" t="s">
        <v>448</v>
      </c>
      <c r="K39" s="279">
        <f t="shared" si="1"/>
        <v>0</v>
      </c>
      <c r="L39" s="735" t="s">
        <v>184</v>
      </c>
      <c r="M39" s="738">
        <f>SUM(K18:K39)</f>
        <v>0</v>
      </c>
    </row>
    <row r="40" spans="1:13" ht="15" x14ac:dyDescent="0.3">
      <c r="A40" s="3"/>
      <c r="B40" s="148"/>
      <c r="C40" s="305"/>
      <c r="D40" s="305"/>
      <c r="E40" s="305"/>
      <c r="F40" s="305"/>
      <c r="G40" s="305"/>
      <c r="H40" s="256"/>
      <c r="I40" s="305"/>
      <c r="K40" s="279" t="str">
        <f t="shared" si="1"/>
        <v/>
      </c>
      <c r="L40" s="737" t="s">
        <v>1192</v>
      </c>
      <c r="M40" s="738">
        <f>SUM(I18:I39)</f>
        <v>0</v>
      </c>
    </row>
    <row r="41" spans="1:13" ht="16.5" hidden="1" x14ac:dyDescent="0.35">
      <c r="A41" s="27" t="s">
        <v>206</v>
      </c>
      <c r="B41" s="406"/>
      <c r="C41" s="305"/>
      <c r="D41" s="305"/>
      <c r="E41" s="305"/>
      <c r="F41" s="305"/>
      <c r="G41" s="305"/>
      <c r="H41" s="256"/>
      <c r="I41" s="305"/>
      <c r="K41" s="279" t="str">
        <f t="shared" si="1"/>
        <v/>
      </c>
    </row>
    <row r="42" spans="1:13" ht="15" hidden="1" x14ac:dyDescent="0.3">
      <c r="A42" s="712" t="s">
        <v>638</v>
      </c>
      <c r="B42" s="148">
        <v>4470141</v>
      </c>
      <c r="C42" s="791"/>
      <c r="D42" s="791"/>
      <c r="E42" s="791"/>
      <c r="F42" s="791"/>
      <c r="G42" s="791"/>
      <c r="H42" s="255">
        <v>582121.98</v>
      </c>
      <c r="I42" s="305">
        <f>SUM(C42:G42)</f>
        <v>0</v>
      </c>
      <c r="J42" s="227" t="s">
        <v>648</v>
      </c>
      <c r="K42" s="279" t="str">
        <f t="shared" si="1"/>
        <v/>
      </c>
    </row>
    <row r="43" spans="1:13" ht="15" hidden="1" x14ac:dyDescent="0.3">
      <c r="A43" s="712" t="s">
        <v>638</v>
      </c>
      <c r="B43" s="148">
        <v>4470124</v>
      </c>
      <c r="C43" s="791"/>
      <c r="D43" s="791"/>
      <c r="E43" s="791"/>
      <c r="F43" s="791"/>
      <c r="G43" s="791"/>
      <c r="H43" s="255">
        <v>0</v>
      </c>
      <c r="I43" s="305">
        <f t="shared" ref="I43:I142" si="3">SUM(C43:G43)</f>
        <v>0</v>
      </c>
      <c r="J43" s="227" t="s">
        <v>448</v>
      </c>
      <c r="K43" s="279"/>
    </row>
    <row r="44" spans="1:13" ht="15" hidden="1" x14ac:dyDescent="0.3">
      <c r="A44" s="704" t="s">
        <v>639</v>
      </c>
      <c r="B44" s="148">
        <v>4470141</v>
      </c>
      <c r="C44" s="791"/>
      <c r="D44" s="791"/>
      <c r="E44" s="791"/>
      <c r="F44" s="791"/>
      <c r="G44" s="791"/>
      <c r="H44" s="255">
        <v>-606076.54</v>
      </c>
      <c r="I44" s="305">
        <f t="shared" si="3"/>
        <v>0</v>
      </c>
      <c r="J44" s="227" t="s">
        <v>648</v>
      </c>
      <c r="K44" s="279" t="str">
        <f t="shared" si="1"/>
        <v/>
      </c>
    </row>
    <row r="45" spans="1:13" ht="15" hidden="1" x14ac:dyDescent="0.3">
      <c r="A45" s="704" t="s">
        <v>639</v>
      </c>
      <c r="B45" s="739">
        <v>4470124</v>
      </c>
      <c r="C45" s="791"/>
      <c r="D45" s="791"/>
      <c r="E45" s="791"/>
      <c r="F45" s="791"/>
      <c r="G45" s="791"/>
      <c r="H45" s="255"/>
      <c r="I45" s="305">
        <f t="shared" si="3"/>
        <v>0</v>
      </c>
      <c r="J45" s="227" t="s">
        <v>448</v>
      </c>
      <c r="K45" s="279">
        <f t="shared" si="1"/>
        <v>0</v>
      </c>
    </row>
    <row r="46" spans="1:13" ht="15" hidden="1" x14ac:dyDescent="0.3">
      <c r="A46" s="2" t="s">
        <v>1454</v>
      </c>
      <c r="B46" s="148">
        <v>4561003</v>
      </c>
      <c r="C46" s="791"/>
      <c r="D46" s="791"/>
      <c r="E46" s="791"/>
      <c r="F46" s="791"/>
      <c r="G46" s="791"/>
      <c r="H46" s="255"/>
      <c r="I46" s="305">
        <f t="shared" si="3"/>
        <v>0</v>
      </c>
      <c r="J46" t="s">
        <v>648</v>
      </c>
      <c r="K46" s="279" t="str">
        <f t="shared" si="1"/>
        <v/>
      </c>
    </row>
    <row r="47" spans="1:13" ht="15" hidden="1" x14ac:dyDescent="0.3">
      <c r="A47" s="2" t="s">
        <v>1041</v>
      </c>
      <c r="B47" s="148">
        <v>4561002</v>
      </c>
      <c r="C47" s="791"/>
      <c r="D47" s="791"/>
      <c r="E47" s="791"/>
      <c r="F47" s="791"/>
      <c r="G47" s="791"/>
      <c r="H47" s="255"/>
      <c r="I47" s="305">
        <f t="shared" si="3"/>
        <v>0</v>
      </c>
      <c r="J47" t="s">
        <v>648</v>
      </c>
      <c r="K47" s="279" t="str">
        <f t="shared" si="1"/>
        <v/>
      </c>
    </row>
    <row r="48" spans="1:13" ht="15" hidden="1" x14ac:dyDescent="0.3">
      <c r="A48" s="2" t="s">
        <v>185</v>
      </c>
      <c r="B48" s="148">
        <v>4470203</v>
      </c>
      <c r="C48" s="791"/>
      <c r="D48" s="791"/>
      <c r="E48" s="791"/>
      <c r="F48" s="791"/>
      <c r="G48" s="791"/>
      <c r="H48" s="255"/>
      <c r="I48" s="305">
        <f t="shared" si="3"/>
        <v>0</v>
      </c>
      <c r="J48" t="s">
        <v>648</v>
      </c>
      <c r="K48" s="279" t="str">
        <f t="shared" si="1"/>
        <v/>
      </c>
    </row>
    <row r="49" spans="1:11" ht="15" hidden="1" x14ac:dyDescent="0.3">
      <c r="A49" s="2" t="s">
        <v>185</v>
      </c>
      <c r="B49" s="148">
        <v>4470098</v>
      </c>
      <c r="C49" s="791"/>
      <c r="D49" s="791"/>
      <c r="E49" s="791"/>
      <c r="F49" s="791"/>
      <c r="G49" s="791"/>
      <c r="H49" s="255"/>
      <c r="I49" s="305">
        <f t="shared" si="3"/>
        <v>0</v>
      </c>
      <c r="J49" t="s">
        <v>448</v>
      </c>
      <c r="K49" s="279">
        <f t="shared" si="1"/>
        <v>0</v>
      </c>
    </row>
    <row r="50" spans="1:11" ht="15" hidden="1" x14ac:dyDescent="0.3">
      <c r="A50" s="2" t="s">
        <v>1178</v>
      </c>
      <c r="B50" s="148">
        <v>5550090</v>
      </c>
      <c r="C50" s="791"/>
      <c r="D50" s="791"/>
      <c r="E50" s="791"/>
      <c r="F50" s="791"/>
      <c r="G50" s="791"/>
      <c r="H50" s="255"/>
      <c r="I50" s="305">
        <f t="shared" si="3"/>
        <v>0</v>
      </c>
      <c r="J50" t="s">
        <v>648</v>
      </c>
      <c r="K50" s="279" t="str">
        <f t="shared" si="1"/>
        <v/>
      </c>
    </row>
    <row r="51" spans="1:11" ht="15" hidden="1" x14ac:dyDescent="0.3">
      <c r="A51" s="2" t="s">
        <v>1394</v>
      </c>
      <c r="B51" s="148">
        <v>5550041</v>
      </c>
      <c r="C51" s="791"/>
      <c r="D51" s="791"/>
      <c r="E51" s="791"/>
      <c r="F51" s="791"/>
      <c r="G51" s="791"/>
      <c r="H51" s="255"/>
      <c r="I51" s="305">
        <f t="shared" si="3"/>
        <v>0</v>
      </c>
      <c r="J51" t="s">
        <v>648</v>
      </c>
      <c r="K51" s="279" t="str">
        <f t="shared" si="1"/>
        <v/>
      </c>
    </row>
    <row r="52" spans="1:11" ht="15" hidden="1" x14ac:dyDescent="0.3">
      <c r="A52" s="2" t="s">
        <v>1657</v>
      </c>
      <c r="B52" s="148">
        <v>4470203</v>
      </c>
      <c r="C52" s="791"/>
      <c r="D52" s="791"/>
      <c r="E52" s="791"/>
      <c r="F52" s="791"/>
      <c r="G52" s="791"/>
      <c r="H52" s="255"/>
      <c r="I52" s="305">
        <f t="shared" si="3"/>
        <v>0</v>
      </c>
      <c r="J52" t="s">
        <v>648</v>
      </c>
      <c r="K52" s="279" t="str">
        <f t="shared" si="1"/>
        <v/>
      </c>
    </row>
    <row r="53" spans="1:11" ht="15" hidden="1" x14ac:dyDescent="0.3">
      <c r="A53" s="2" t="s">
        <v>1657</v>
      </c>
      <c r="B53" s="148">
        <v>4470098</v>
      </c>
      <c r="C53" s="791"/>
      <c r="D53" s="791"/>
      <c r="E53" s="791"/>
      <c r="F53" s="791"/>
      <c r="G53" s="791"/>
      <c r="H53" s="255"/>
      <c r="I53" s="305">
        <f t="shared" si="3"/>
        <v>0</v>
      </c>
      <c r="J53" t="s">
        <v>448</v>
      </c>
      <c r="K53" s="279">
        <f t="shared" si="1"/>
        <v>0</v>
      </c>
    </row>
    <row r="54" spans="1:11" ht="15" hidden="1" x14ac:dyDescent="0.3">
      <c r="A54" s="2" t="s">
        <v>1648</v>
      </c>
      <c r="B54" s="148">
        <v>4561005</v>
      </c>
      <c r="C54" s="791"/>
      <c r="D54" s="791"/>
      <c r="E54" s="791"/>
      <c r="F54" s="791"/>
      <c r="G54" s="791"/>
      <c r="H54" s="255"/>
      <c r="I54" s="305">
        <f t="shared" si="3"/>
        <v>0</v>
      </c>
      <c r="J54" t="s">
        <v>648</v>
      </c>
      <c r="K54" s="279" t="str">
        <f t="shared" si="1"/>
        <v/>
      </c>
    </row>
    <row r="55" spans="1:11" ht="15" hidden="1" x14ac:dyDescent="0.3">
      <c r="A55" s="2" t="s">
        <v>716</v>
      </c>
      <c r="B55" s="406">
        <v>5614001</v>
      </c>
      <c r="C55" s="791"/>
      <c r="D55" s="791"/>
      <c r="E55" s="791"/>
      <c r="F55" s="791"/>
      <c r="G55" s="791"/>
      <c r="H55" s="255"/>
      <c r="I55" s="305">
        <f t="shared" si="3"/>
        <v>0</v>
      </c>
      <c r="J55" t="s">
        <v>648</v>
      </c>
      <c r="K55" s="279" t="str">
        <f t="shared" si="1"/>
        <v/>
      </c>
    </row>
    <row r="56" spans="1:11" ht="15" hidden="1" x14ac:dyDescent="0.3">
      <c r="A56" s="2" t="s">
        <v>716</v>
      </c>
      <c r="B56" s="406">
        <v>5614000</v>
      </c>
      <c r="C56" s="791"/>
      <c r="D56" s="791"/>
      <c r="E56" s="791"/>
      <c r="F56" s="791"/>
      <c r="G56" s="791"/>
      <c r="H56" s="255"/>
      <c r="I56" s="305">
        <f t="shared" si="3"/>
        <v>0</v>
      </c>
      <c r="J56" t="s">
        <v>448</v>
      </c>
      <c r="K56" s="279"/>
    </row>
    <row r="57" spans="1:11" ht="15" hidden="1" x14ac:dyDescent="0.3">
      <c r="A57" s="2" t="s">
        <v>718</v>
      </c>
      <c r="B57" s="406">
        <v>5550078</v>
      </c>
      <c r="C57" s="791"/>
      <c r="D57" s="791"/>
      <c r="E57" s="791"/>
      <c r="F57" s="791"/>
      <c r="G57" s="791"/>
      <c r="H57" s="255"/>
      <c r="I57" s="305">
        <f t="shared" si="3"/>
        <v>0</v>
      </c>
      <c r="J57" t="s">
        <v>648</v>
      </c>
      <c r="K57" s="279"/>
    </row>
    <row r="58" spans="1:11" ht="15" hidden="1" x14ac:dyDescent="0.3">
      <c r="A58" s="2" t="s">
        <v>1618</v>
      </c>
      <c r="B58" s="406">
        <v>4470101</v>
      </c>
      <c r="C58" s="791"/>
      <c r="D58" s="791"/>
      <c r="E58" s="791"/>
      <c r="F58" s="791"/>
      <c r="G58" s="791"/>
      <c r="H58" s="255"/>
      <c r="I58" s="305">
        <f t="shared" si="3"/>
        <v>0</v>
      </c>
      <c r="J58" t="s">
        <v>648</v>
      </c>
      <c r="K58" s="279"/>
    </row>
    <row r="59" spans="1:11" ht="15" hidden="1" x14ac:dyDescent="0.3">
      <c r="A59" s="2" t="s">
        <v>2062</v>
      </c>
      <c r="B59" s="406">
        <v>4470208</v>
      </c>
      <c r="C59" s="791"/>
      <c r="D59" s="791"/>
      <c r="E59" s="791"/>
      <c r="F59" s="791"/>
      <c r="G59" s="791"/>
      <c r="H59" s="255"/>
      <c r="I59" s="305">
        <f t="shared" si="3"/>
        <v>0</v>
      </c>
      <c r="J59" t="s">
        <v>648</v>
      </c>
      <c r="K59" s="279"/>
    </row>
    <row r="60" spans="1:11" ht="15" hidden="1" x14ac:dyDescent="0.3">
      <c r="A60" s="2" t="s">
        <v>1393</v>
      </c>
      <c r="B60" s="406">
        <v>4470099</v>
      </c>
      <c r="C60" s="791"/>
      <c r="D60" s="791"/>
      <c r="E60" s="791"/>
      <c r="F60" s="791"/>
      <c r="G60" s="791"/>
      <c r="H60" s="255"/>
      <c r="I60" s="305">
        <f t="shared" si="3"/>
        <v>0</v>
      </c>
      <c r="J60" t="s">
        <v>448</v>
      </c>
      <c r="K60" s="279"/>
    </row>
    <row r="61" spans="1:11" ht="15" hidden="1" x14ac:dyDescent="0.3">
      <c r="A61" s="2" t="s">
        <v>1395</v>
      </c>
      <c r="B61" s="406">
        <v>5618001</v>
      </c>
      <c r="C61" s="791"/>
      <c r="D61" s="791"/>
      <c r="E61" s="791"/>
      <c r="F61" s="791"/>
      <c r="G61" s="791"/>
      <c r="H61" s="255"/>
      <c r="I61" s="305">
        <f t="shared" si="3"/>
        <v>0</v>
      </c>
      <c r="J61" t="s">
        <v>648</v>
      </c>
      <c r="K61" s="279"/>
    </row>
    <row r="62" spans="1:11" ht="15" hidden="1" x14ac:dyDescent="0.3">
      <c r="A62" s="2" t="s">
        <v>1395</v>
      </c>
      <c r="B62" s="406">
        <v>5618000</v>
      </c>
      <c r="C62" s="791"/>
      <c r="D62" s="791"/>
      <c r="E62" s="791"/>
      <c r="F62" s="791"/>
      <c r="G62" s="791"/>
      <c r="H62" s="255"/>
      <c r="I62" s="305">
        <f t="shared" si="3"/>
        <v>0</v>
      </c>
      <c r="J62" t="s">
        <v>448</v>
      </c>
      <c r="K62" s="279"/>
    </row>
    <row r="63" spans="1:11" ht="15" hidden="1" x14ac:dyDescent="0.3">
      <c r="A63" s="2" t="s">
        <v>1396</v>
      </c>
      <c r="B63" s="406">
        <v>5618001</v>
      </c>
      <c r="C63" s="791"/>
      <c r="D63" s="791"/>
      <c r="E63" s="791"/>
      <c r="F63" s="791"/>
      <c r="G63" s="791"/>
      <c r="H63" s="255"/>
      <c r="I63" s="305">
        <f t="shared" si="3"/>
        <v>0</v>
      </c>
      <c r="J63" t="s">
        <v>648</v>
      </c>
      <c r="K63" s="279"/>
    </row>
    <row r="64" spans="1:11" ht="15" hidden="1" x14ac:dyDescent="0.3">
      <c r="A64" s="2" t="s">
        <v>1396</v>
      </c>
      <c r="B64" s="406">
        <v>5618000</v>
      </c>
      <c r="C64" s="791"/>
      <c r="D64" s="791"/>
      <c r="E64" s="791"/>
      <c r="F64" s="791"/>
      <c r="G64" s="791"/>
      <c r="H64" s="255"/>
      <c r="I64" s="305">
        <f t="shared" si="3"/>
        <v>0</v>
      </c>
      <c r="J64" t="s">
        <v>448</v>
      </c>
      <c r="K64" s="279"/>
    </row>
    <row r="65" spans="1:11" ht="15" hidden="1" x14ac:dyDescent="0.3">
      <c r="A65" s="2" t="s">
        <v>1397</v>
      </c>
      <c r="B65" s="406">
        <v>5550083</v>
      </c>
      <c r="C65" s="791"/>
      <c r="D65" s="791"/>
      <c r="E65" s="791"/>
      <c r="F65" s="791"/>
      <c r="G65" s="791"/>
      <c r="H65" s="255"/>
      <c r="I65" s="305">
        <f t="shared" si="3"/>
        <v>0</v>
      </c>
      <c r="J65" t="s">
        <v>648</v>
      </c>
      <c r="K65" s="279"/>
    </row>
    <row r="66" spans="1:11" ht="15" hidden="1" x14ac:dyDescent="0.3">
      <c r="A66" s="2" t="s">
        <v>659</v>
      </c>
      <c r="B66" s="406">
        <v>4470101</v>
      </c>
      <c r="C66" s="791"/>
      <c r="D66" s="791"/>
      <c r="E66" s="791"/>
      <c r="F66" s="791"/>
      <c r="G66" s="791"/>
      <c r="H66" s="255"/>
      <c r="I66" s="305">
        <f t="shared" si="3"/>
        <v>0</v>
      </c>
      <c r="J66" t="s">
        <v>648</v>
      </c>
      <c r="K66" s="279"/>
    </row>
    <row r="67" spans="1:11" ht="15" hidden="1" x14ac:dyDescent="0.3">
      <c r="A67" s="2" t="s">
        <v>660</v>
      </c>
      <c r="B67" s="406">
        <v>4470203</v>
      </c>
      <c r="C67" s="791"/>
      <c r="D67" s="791"/>
      <c r="E67" s="791"/>
      <c r="F67" s="791"/>
      <c r="G67" s="791"/>
      <c r="H67" s="255"/>
      <c r="I67" s="305">
        <f t="shared" si="3"/>
        <v>0</v>
      </c>
      <c r="J67" t="s">
        <v>648</v>
      </c>
      <c r="K67" s="279"/>
    </row>
    <row r="68" spans="1:11" ht="15" hidden="1" x14ac:dyDescent="0.3">
      <c r="A68" s="2" t="s">
        <v>660</v>
      </c>
      <c r="B68" s="406">
        <v>4470098</v>
      </c>
      <c r="C68" s="791"/>
      <c r="D68" s="791"/>
      <c r="E68" s="791"/>
      <c r="F68" s="791"/>
      <c r="G68" s="791"/>
      <c r="H68" s="255"/>
      <c r="I68" s="305">
        <f t="shared" si="3"/>
        <v>0</v>
      </c>
      <c r="J68" t="s">
        <v>448</v>
      </c>
      <c r="K68" s="279"/>
    </row>
    <row r="69" spans="1:11" ht="15" hidden="1" x14ac:dyDescent="0.3">
      <c r="A69" s="2" t="s">
        <v>1621</v>
      </c>
      <c r="B69" s="406">
        <v>4470203</v>
      </c>
      <c r="C69" s="791"/>
      <c r="D69" s="791"/>
      <c r="E69" s="791"/>
      <c r="F69" s="791"/>
      <c r="G69" s="791"/>
      <c r="H69" s="255"/>
      <c r="I69" s="305">
        <f t="shared" si="3"/>
        <v>0</v>
      </c>
      <c r="J69" t="s">
        <v>648</v>
      </c>
      <c r="K69" s="279"/>
    </row>
    <row r="70" spans="1:11" ht="15" hidden="1" x14ac:dyDescent="0.3">
      <c r="A70" s="2" t="s">
        <v>1621</v>
      </c>
      <c r="B70" s="406">
        <v>4470098</v>
      </c>
      <c r="C70" s="791"/>
      <c r="D70" s="791"/>
      <c r="E70" s="791"/>
      <c r="F70" s="791"/>
      <c r="G70" s="791"/>
      <c r="H70" s="255"/>
      <c r="I70" s="305">
        <f t="shared" si="3"/>
        <v>0</v>
      </c>
      <c r="J70" t="s">
        <v>448</v>
      </c>
      <c r="K70" s="279"/>
    </row>
    <row r="71" spans="1:11" ht="15" hidden="1" x14ac:dyDescent="0.3">
      <c r="A71" s="2" t="s">
        <v>661</v>
      </c>
      <c r="B71" s="406">
        <v>4470093</v>
      </c>
      <c r="C71" s="791"/>
      <c r="D71" s="791"/>
      <c r="E71" s="791"/>
      <c r="F71" s="791"/>
      <c r="G71" s="791"/>
      <c r="H71" s="255"/>
      <c r="I71" s="305">
        <f t="shared" si="3"/>
        <v>0</v>
      </c>
      <c r="J71" t="s">
        <v>648</v>
      </c>
      <c r="K71" s="279"/>
    </row>
    <row r="72" spans="1:11" ht="15" hidden="1" x14ac:dyDescent="0.3">
      <c r="A72" s="2" t="s">
        <v>662</v>
      </c>
      <c r="B72" s="406">
        <v>4470207</v>
      </c>
      <c r="C72" s="791"/>
      <c r="D72" s="791"/>
      <c r="E72" s="791"/>
      <c r="F72" s="791"/>
      <c r="G72" s="791"/>
      <c r="H72" s="255"/>
      <c r="I72" s="305">
        <f t="shared" si="3"/>
        <v>0</v>
      </c>
      <c r="J72" t="s">
        <v>648</v>
      </c>
      <c r="K72" s="279"/>
    </row>
    <row r="73" spans="1:11" ht="15" hidden="1" x14ac:dyDescent="0.3">
      <c r="A73" s="2" t="s">
        <v>663</v>
      </c>
      <c r="B73" s="406">
        <v>5550076</v>
      </c>
      <c r="C73" s="791"/>
      <c r="D73" s="791"/>
      <c r="E73" s="791"/>
      <c r="F73" s="791"/>
      <c r="G73" s="791"/>
      <c r="H73" s="255"/>
      <c r="I73" s="305">
        <f t="shared" si="3"/>
        <v>0</v>
      </c>
      <c r="J73" t="s">
        <v>648</v>
      </c>
      <c r="K73" s="279"/>
    </row>
    <row r="74" spans="1:11" ht="15" hidden="1" x14ac:dyDescent="0.3">
      <c r="A74" s="2" t="s">
        <v>664</v>
      </c>
      <c r="B74" s="406">
        <v>5550077</v>
      </c>
      <c r="C74" s="791"/>
      <c r="D74" s="791"/>
      <c r="E74" s="791"/>
      <c r="F74" s="791"/>
      <c r="G74" s="791"/>
      <c r="H74" s="255"/>
      <c r="I74" s="305">
        <f t="shared" si="3"/>
        <v>0</v>
      </c>
      <c r="J74" t="s">
        <v>648</v>
      </c>
      <c r="K74" s="279"/>
    </row>
    <row r="75" spans="1:11" ht="15" hidden="1" x14ac:dyDescent="0.3">
      <c r="A75" s="2" t="s">
        <v>1649</v>
      </c>
      <c r="B75" s="406">
        <v>4470099</v>
      </c>
      <c r="C75" s="791"/>
      <c r="D75" s="791"/>
      <c r="E75" s="791"/>
      <c r="F75" s="791"/>
      <c r="G75" s="791"/>
      <c r="H75" s="255"/>
      <c r="I75" s="305">
        <f t="shared" si="3"/>
        <v>0</v>
      </c>
      <c r="J75" t="s">
        <v>448</v>
      </c>
      <c r="K75" s="279"/>
    </row>
    <row r="76" spans="1:11" ht="15" hidden="1" x14ac:dyDescent="0.3">
      <c r="A76" s="2" t="s">
        <v>1619</v>
      </c>
      <c r="B76" s="406">
        <v>4470203</v>
      </c>
      <c r="C76" s="791"/>
      <c r="D76" s="791"/>
      <c r="E76" s="791"/>
      <c r="F76" s="791"/>
      <c r="G76" s="791"/>
      <c r="H76" s="255"/>
      <c r="I76" s="305">
        <f t="shared" si="3"/>
        <v>0</v>
      </c>
      <c r="J76" t="s">
        <v>648</v>
      </c>
      <c r="K76" s="279"/>
    </row>
    <row r="77" spans="1:11" ht="15" hidden="1" x14ac:dyDescent="0.3">
      <c r="A77" s="2" t="s">
        <v>1619</v>
      </c>
      <c r="B77" s="406">
        <v>4470098</v>
      </c>
      <c r="C77" s="791"/>
      <c r="D77" s="791"/>
      <c r="E77" s="791"/>
      <c r="F77" s="791"/>
      <c r="G77" s="791"/>
      <c r="H77" s="255"/>
      <c r="I77" s="305">
        <f t="shared" si="3"/>
        <v>0</v>
      </c>
      <c r="J77" t="s">
        <v>448</v>
      </c>
      <c r="K77" s="279"/>
    </row>
    <row r="78" spans="1:11" ht="15" hidden="1" x14ac:dyDescent="0.3">
      <c r="A78" s="2" t="s">
        <v>717</v>
      </c>
      <c r="B78" s="406">
        <v>5550090</v>
      </c>
      <c r="C78" s="791"/>
      <c r="D78" s="791"/>
      <c r="E78" s="791"/>
      <c r="F78" s="791"/>
      <c r="G78" s="791"/>
      <c r="H78" s="255"/>
      <c r="I78" s="305">
        <f t="shared" si="3"/>
        <v>0</v>
      </c>
      <c r="J78" t="s">
        <v>648</v>
      </c>
      <c r="K78" s="279"/>
    </row>
    <row r="79" spans="1:11" ht="15" hidden="1" x14ac:dyDescent="0.3">
      <c r="A79" s="2" t="s">
        <v>719</v>
      </c>
      <c r="B79" s="406">
        <v>4470214</v>
      </c>
      <c r="C79" s="791"/>
      <c r="D79" s="791"/>
      <c r="E79" s="791"/>
      <c r="F79" s="791"/>
      <c r="G79" s="791"/>
      <c r="H79" s="255"/>
      <c r="I79" s="305">
        <f t="shared" si="3"/>
        <v>0</v>
      </c>
      <c r="J79" t="s">
        <v>448</v>
      </c>
      <c r="K79" s="279"/>
    </row>
    <row r="80" spans="1:11" ht="15" hidden="1" x14ac:dyDescent="0.3">
      <c r="A80" s="2" t="s">
        <v>666</v>
      </c>
      <c r="B80" s="406">
        <v>4470093</v>
      </c>
      <c r="C80" s="791"/>
      <c r="D80" s="791"/>
      <c r="E80" s="791"/>
      <c r="F80" s="791"/>
      <c r="G80" s="791"/>
      <c r="H80" s="255"/>
      <c r="I80" s="305">
        <f t="shared" si="3"/>
        <v>0</v>
      </c>
      <c r="J80" t="s">
        <v>648</v>
      </c>
      <c r="K80" s="279"/>
    </row>
    <row r="81" spans="1:11" ht="15" hidden="1" x14ac:dyDescent="0.3">
      <c r="A81" s="2" t="s">
        <v>1453</v>
      </c>
      <c r="B81" s="406">
        <v>4470207</v>
      </c>
      <c r="C81" s="791"/>
      <c r="D81" s="791"/>
      <c r="E81" s="791"/>
      <c r="F81" s="791"/>
      <c r="G81" s="791"/>
      <c r="H81" s="255"/>
      <c r="I81" s="305">
        <f t="shared" si="3"/>
        <v>0</v>
      </c>
      <c r="J81" t="s">
        <v>648</v>
      </c>
      <c r="K81" s="279"/>
    </row>
    <row r="82" spans="1:11" ht="15" hidden="1" x14ac:dyDescent="0.3">
      <c r="A82" s="2" t="s">
        <v>1497</v>
      </c>
      <c r="B82" s="406">
        <v>5757001</v>
      </c>
      <c r="C82" s="791"/>
      <c r="D82" s="791"/>
      <c r="E82" s="791"/>
      <c r="F82" s="791"/>
      <c r="G82" s="791"/>
      <c r="H82" s="255"/>
      <c r="I82" s="305">
        <f t="shared" si="3"/>
        <v>0</v>
      </c>
      <c r="J82" t="s">
        <v>648</v>
      </c>
      <c r="K82" s="279"/>
    </row>
    <row r="83" spans="1:11" ht="15" hidden="1" x14ac:dyDescent="0.3">
      <c r="A83" s="2" t="s">
        <v>1497</v>
      </c>
      <c r="B83" s="406">
        <v>5757000</v>
      </c>
      <c r="C83" s="791"/>
      <c r="D83" s="791"/>
      <c r="E83" s="791"/>
      <c r="F83" s="791"/>
      <c r="G83" s="791"/>
      <c r="H83" s="255"/>
      <c r="I83" s="305">
        <f t="shared" si="3"/>
        <v>0</v>
      </c>
      <c r="J83" t="s">
        <v>448</v>
      </c>
      <c r="K83" s="279"/>
    </row>
    <row r="84" spans="1:11" ht="15" hidden="1" x14ac:dyDescent="0.3">
      <c r="A84" s="2" t="s">
        <v>1184</v>
      </c>
      <c r="B84" s="406">
        <v>4470106</v>
      </c>
      <c r="C84" s="791"/>
      <c r="D84" s="791"/>
      <c r="E84" s="791"/>
      <c r="F84" s="791"/>
      <c r="G84" s="791"/>
      <c r="H84" s="255"/>
      <c r="I84" s="305">
        <f t="shared" si="3"/>
        <v>0</v>
      </c>
      <c r="J84" t="s">
        <v>448</v>
      </c>
      <c r="K84" s="279"/>
    </row>
    <row r="85" spans="1:11" ht="15" hidden="1" x14ac:dyDescent="0.3">
      <c r="A85" s="2" t="s">
        <v>1455</v>
      </c>
      <c r="B85" s="406">
        <v>4561005</v>
      </c>
      <c r="C85" s="791"/>
      <c r="D85" s="791"/>
      <c r="E85" s="791"/>
      <c r="F85" s="791"/>
      <c r="G85" s="791"/>
      <c r="H85" s="255"/>
      <c r="I85" s="305">
        <f t="shared" si="3"/>
        <v>0</v>
      </c>
      <c r="J85" t="s">
        <v>648</v>
      </c>
      <c r="K85" s="279"/>
    </row>
    <row r="86" spans="1:11" ht="15" hidden="1" x14ac:dyDescent="0.3">
      <c r="A86" s="2" t="s">
        <v>482</v>
      </c>
      <c r="B86" s="406">
        <v>4470101</v>
      </c>
      <c r="C86" s="791"/>
      <c r="D86" s="791"/>
      <c r="E86" s="791"/>
      <c r="F86" s="791"/>
      <c r="G86" s="791"/>
      <c r="H86" s="255"/>
      <c r="I86" s="305">
        <f t="shared" si="3"/>
        <v>0</v>
      </c>
      <c r="J86" t="s">
        <v>648</v>
      </c>
      <c r="K86" s="279"/>
    </row>
    <row r="87" spans="1:11" ht="15" hidden="1" x14ac:dyDescent="0.3">
      <c r="A87" s="2" t="s">
        <v>2124</v>
      </c>
      <c r="B87" s="406">
        <v>4470101</v>
      </c>
      <c r="C87" s="791"/>
      <c r="D87" s="791"/>
      <c r="E87" s="791"/>
      <c r="F87" s="791"/>
      <c r="G87" s="791"/>
      <c r="H87" s="255"/>
      <c r="I87" s="305">
        <f t="shared" si="3"/>
        <v>0</v>
      </c>
      <c r="J87" t="s">
        <v>648</v>
      </c>
      <c r="K87" s="279"/>
    </row>
    <row r="88" spans="1:11" ht="15" hidden="1" x14ac:dyDescent="0.3">
      <c r="A88" s="2" t="s">
        <v>1456</v>
      </c>
      <c r="B88" s="406">
        <v>4470101</v>
      </c>
      <c r="C88" s="791"/>
      <c r="D88" s="791"/>
      <c r="E88" s="791"/>
      <c r="F88" s="791"/>
      <c r="G88" s="791"/>
      <c r="H88" s="255"/>
      <c r="I88" s="305">
        <f t="shared" si="3"/>
        <v>0</v>
      </c>
      <c r="J88" t="s">
        <v>648</v>
      </c>
      <c r="K88" s="279"/>
    </row>
    <row r="89" spans="1:11" ht="15" hidden="1" x14ac:dyDescent="0.3">
      <c r="A89" s="2" t="s">
        <v>2125</v>
      </c>
      <c r="B89" s="406">
        <v>5550040</v>
      </c>
      <c r="C89" s="791"/>
      <c r="D89" s="791"/>
      <c r="E89" s="791"/>
      <c r="F89" s="791"/>
      <c r="G89" s="791"/>
      <c r="H89" s="255"/>
      <c r="I89" s="305">
        <f t="shared" si="3"/>
        <v>0</v>
      </c>
      <c r="J89" t="s">
        <v>648</v>
      </c>
      <c r="K89" s="279"/>
    </row>
    <row r="90" spans="1:11" ht="15" hidden="1" x14ac:dyDescent="0.3">
      <c r="A90" s="2" t="s">
        <v>2125</v>
      </c>
      <c r="B90" s="406">
        <v>5550039</v>
      </c>
      <c r="C90" s="791"/>
      <c r="D90" s="791"/>
      <c r="E90" s="791"/>
      <c r="F90" s="791"/>
      <c r="G90" s="791"/>
      <c r="H90" s="255"/>
      <c r="I90" s="305">
        <f t="shared" si="3"/>
        <v>0</v>
      </c>
      <c r="J90" t="s">
        <v>448</v>
      </c>
      <c r="K90" s="279"/>
    </row>
    <row r="91" spans="1:11" ht="15" hidden="1" x14ac:dyDescent="0.3">
      <c r="A91" s="2" t="s">
        <v>186</v>
      </c>
      <c r="B91" s="406">
        <v>4470203</v>
      </c>
      <c r="C91" s="791"/>
      <c r="D91" s="791"/>
      <c r="E91" s="791"/>
      <c r="F91" s="791"/>
      <c r="G91" s="791"/>
      <c r="H91" s="255"/>
      <c r="I91" s="305">
        <f t="shared" si="3"/>
        <v>0</v>
      </c>
      <c r="J91" t="s">
        <v>648</v>
      </c>
      <c r="K91" s="279"/>
    </row>
    <row r="92" spans="1:11" ht="15" hidden="1" x14ac:dyDescent="0.3">
      <c r="A92" s="2" t="s">
        <v>186</v>
      </c>
      <c r="B92" s="406">
        <v>4470098</v>
      </c>
      <c r="C92" s="791"/>
      <c r="D92" s="791"/>
      <c r="E92" s="791"/>
      <c r="F92" s="791"/>
      <c r="G92" s="791"/>
      <c r="H92" s="255"/>
      <c r="I92" s="305">
        <f t="shared" si="3"/>
        <v>0</v>
      </c>
      <c r="J92" t="s">
        <v>448</v>
      </c>
      <c r="K92" s="279"/>
    </row>
    <row r="93" spans="1:11" ht="15" hidden="1" x14ac:dyDescent="0.3">
      <c r="A93" s="2" t="s">
        <v>2063</v>
      </c>
      <c r="B93" s="406">
        <v>5550090</v>
      </c>
      <c r="C93" s="791"/>
      <c r="D93" s="791"/>
      <c r="E93" s="791"/>
      <c r="F93" s="791"/>
      <c r="G93" s="791"/>
      <c r="H93" s="255"/>
      <c r="I93" s="305">
        <f t="shared" si="3"/>
        <v>0</v>
      </c>
      <c r="J93" t="s">
        <v>648</v>
      </c>
      <c r="K93" s="279"/>
    </row>
    <row r="94" spans="1:11" ht="15" hidden="1" x14ac:dyDescent="0.3">
      <c r="A94" s="2" t="s">
        <v>288</v>
      </c>
      <c r="B94" s="406">
        <v>5614001</v>
      </c>
      <c r="C94" s="791"/>
      <c r="D94" s="791"/>
      <c r="E94" s="791"/>
      <c r="F94" s="791"/>
      <c r="G94" s="791"/>
      <c r="H94" s="255"/>
      <c r="I94" s="305">
        <f t="shared" si="3"/>
        <v>0</v>
      </c>
      <c r="J94" t="s">
        <v>648</v>
      </c>
      <c r="K94" s="279"/>
    </row>
    <row r="95" spans="1:11" ht="15" hidden="1" x14ac:dyDescent="0.3">
      <c r="A95" s="2" t="s">
        <v>288</v>
      </c>
      <c r="B95" s="406">
        <v>5614000</v>
      </c>
      <c r="C95" s="791"/>
      <c r="D95" s="791"/>
      <c r="E95" s="791"/>
      <c r="F95" s="791"/>
      <c r="G95" s="791"/>
      <c r="H95" s="255"/>
      <c r="I95" s="305">
        <f t="shared" si="3"/>
        <v>0</v>
      </c>
      <c r="J95" t="s">
        <v>448</v>
      </c>
      <c r="K95" s="279"/>
    </row>
    <row r="96" spans="1:11" ht="15" hidden="1" x14ac:dyDescent="0.3">
      <c r="A96" s="2" t="s">
        <v>286</v>
      </c>
      <c r="B96" s="406">
        <v>5550040</v>
      </c>
      <c r="C96" s="791"/>
      <c r="D96" s="791"/>
      <c r="E96" s="791"/>
      <c r="F96" s="791"/>
      <c r="G96" s="791"/>
      <c r="H96" s="255"/>
      <c r="I96" s="305">
        <f t="shared" si="3"/>
        <v>0</v>
      </c>
      <c r="J96" t="s">
        <v>648</v>
      </c>
      <c r="K96" s="279"/>
    </row>
    <row r="97" spans="1:11" ht="15" hidden="1" x14ac:dyDescent="0.3">
      <c r="A97" s="2" t="s">
        <v>286</v>
      </c>
      <c r="B97" s="406">
        <v>5550039</v>
      </c>
      <c r="C97" s="791"/>
      <c r="D97" s="791"/>
      <c r="E97" s="791"/>
      <c r="F97" s="791"/>
      <c r="G97" s="791"/>
      <c r="H97" s="255"/>
      <c r="I97" s="305">
        <f t="shared" si="3"/>
        <v>0</v>
      </c>
      <c r="J97" t="s">
        <v>448</v>
      </c>
      <c r="K97" s="279"/>
    </row>
    <row r="98" spans="1:11" ht="15" hidden="1" x14ac:dyDescent="0.3">
      <c r="A98" s="2" t="s">
        <v>290</v>
      </c>
      <c r="B98" s="406">
        <v>5618001</v>
      </c>
      <c r="C98" s="791"/>
      <c r="D98" s="791"/>
      <c r="E98" s="791"/>
      <c r="F98" s="791"/>
      <c r="G98" s="791"/>
      <c r="H98" s="255"/>
      <c r="I98" s="305">
        <f t="shared" si="3"/>
        <v>0</v>
      </c>
      <c r="J98" t="s">
        <v>648</v>
      </c>
      <c r="K98" s="279"/>
    </row>
    <row r="99" spans="1:11" ht="15" hidden="1" x14ac:dyDescent="0.3">
      <c r="A99" s="2" t="s">
        <v>289</v>
      </c>
      <c r="B99" s="406">
        <v>5614001</v>
      </c>
      <c r="C99" s="791"/>
      <c r="D99" s="791"/>
      <c r="E99" s="791"/>
      <c r="F99" s="791"/>
      <c r="G99" s="791"/>
      <c r="H99" s="255"/>
      <c r="I99" s="305">
        <f t="shared" si="3"/>
        <v>0</v>
      </c>
      <c r="J99" t="s">
        <v>648</v>
      </c>
      <c r="K99" s="279"/>
    </row>
    <row r="100" spans="1:11" ht="15" hidden="1" x14ac:dyDescent="0.3">
      <c r="A100" s="2" t="s">
        <v>287</v>
      </c>
      <c r="B100" s="406">
        <v>5614001</v>
      </c>
      <c r="C100" s="791"/>
      <c r="D100" s="791"/>
      <c r="E100" s="791"/>
      <c r="F100" s="791"/>
      <c r="G100" s="791"/>
      <c r="H100" s="255"/>
      <c r="I100" s="305">
        <f t="shared" si="3"/>
        <v>0</v>
      </c>
      <c r="J100" t="s">
        <v>648</v>
      </c>
      <c r="K100" s="279" t="str">
        <f t="shared" si="1"/>
        <v/>
      </c>
    </row>
    <row r="101" spans="1:11" ht="15" hidden="1" x14ac:dyDescent="0.3">
      <c r="A101" s="2" t="s">
        <v>287</v>
      </c>
      <c r="B101" s="148">
        <v>5614000</v>
      </c>
      <c r="C101" s="791"/>
      <c r="D101" s="791"/>
      <c r="E101" s="791"/>
      <c r="F101" s="791"/>
      <c r="G101" s="791"/>
      <c r="H101" s="255"/>
      <c r="I101" s="305">
        <f t="shared" si="3"/>
        <v>0</v>
      </c>
      <c r="J101" t="s">
        <v>448</v>
      </c>
      <c r="K101" s="279">
        <f t="shared" si="1"/>
        <v>0</v>
      </c>
    </row>
    <row r="102" spans="1:11" ht="15" hidden="1" x14ac:dyDescent="0.3">
      <c r="A102" s="2" t="s">
        <v>291</v>
      </c>
      <c r="B102" s="148">
        <v>5618001</v>
      </c>
      <c r="C102" s="791"/>
      <c r="D102" s="791"/>
      <c r="E102" s="791"/>
      <c r="F102" s="791"/>
      <c r="G102" s="791"/>
      <c r="H102" s="255"/>
      <c r="I102" s="305">
        <f t="shared" si="3"/>
        <v>0</v>
      </c>
      <c r="J102" t="s">
        <v>648</v>
      </c>
      <c r="K102" s="279" t="str">
        <f t="shared" si="1"/>
        <v/>
      </c>
    </row>
    <row r="103" spans="1:11" ht="15" hidden="1" x14ac:dyDescent="0.3">
      <c r="A103" s="2" t="s">
        <v>1457</v>
      </c>
      <c r="B103" s="148">
        <v>4470099</v>
      </c>
      <c r="C103" s="791"/>
      <c r="D103" s="791"/>
      <c r="E103" s="791"/>
      <c r="F103" s="791"/>
      <c r="G103" s="791"/>
      <c r="H103" s="255"/>
      <c r="I103" s="305">
        <f t="shared" si="3"/>
        <v>0</v>
      </c>
      <c r="J103" t="s">
        <v>448</v>
      </c>
      <c r="K103" s="279">
        <f t="shared" si="1"/>
        <v>0</v>
      </c>
    </row>
    <row r="104" spans="1:11" ht="15" hidden="1" x14ac:dyDescent="0.3">
      <c r="A104" s="2" t="s">
        <v>1496</v>
      </c>
      <c r="B104" s="148">
        <v>5614001</v>
      </c>
      <c r="C104" s="791"/>
      <c r="D104" s="791"/>
      <c r="E104" s="791"/>
      <c r="F104" s="791"/>
      <c r="G104" s="791"/>
      <c r="H104" s="255"/>
      <c r="I104" s="305">
        <f t="shared" si="3"/>
        <v>0</v>
      </c>
      <c r="J104" t="s">
        <v>648</v>
      </c>
      <c r="K104" s="279" t="str">
        <f t="shared" si="1"/>
        <v/>
      </c>
    </row>
    <row r="105" spans="1:11" ht="15" hidden="1" x14ac:dyDescent="0.3">
      <c r="A105" s="2" t="s">
        <v>1496</v>
      </c>
      <c r="B105" s="148">
        <v>5614000</v>
      </c>
      <c r="C105" s="791"/>
      <c r="D105" s="791"/>
      <c r="E105" s="791"/>
      <c r="F105" s="791"/>
      <c r="G105" s="791"/>
      <c r="H105" s="255"/>
      <c r="I105" s="305">
        <f t="shared" si="3"/>
        <v>0</v>
      </c>
      <c r="J105" t="s">
        <v>448</v>
      </c>
      <c r="K105" s="279">
        <f t="shared" si="1"/>
        <v>0</v>
      </c>
    </row>
    <row r="106" spans="1:11" ht="15" hidden="1" x14ac:dyDescent="0.3">
      <c r="A106" s="2" t="s">
        <v>1496</v>
      </c>
      <c r="B106" s="148">
        <v>5614001</v>
      </c>
      <c r="C106" s="791"/>
      <c r="D106" s="791"/>
      <c r="E106" s="791"/>
      <c r="F106" s="791"/>
      <c r="G106" s="791"/>
      <c r="H106" s="255"/>
      <c r="I106" s="305">
        <f t="shared" si="3"/>
        <v>0</v>
      </c>
      <c r="J106" t="s">
        <v>648</v>
      </c>
      <c r="K106" s="279" t="str">
        <f t="shared" si="1"/>
        <v/>
      </c>
    </row>
    <row r="107" spans="1:11" ht="15" hidden="1" x14ac:dyDescent="0.3">
      <c r="A107" s="2" t="s">
        <v>1496</v>
      </c>
      <c r="B107" s="148">
        <v>5614000</v>
      </c>
      <c r="C107" s="791"/>
      <c r="D107" s="791"/>
      <c r="E107" s="791"/>
      <c r="F107" s="791"/>
      <c r="G107" s="791"/>
      <c r="H107" s="255"/>
      <c r="I107" s="305">
        <f t="shared" si="3"/>
        <v>0</v>
      </c>
      <c r="J107" t="s">
        <v>448</v>
      </c>
      <c r="K107" s="279">
        <f t="shared" si="1"/>
        <v>0</v>
      </c>
    </row>
    <row r="108" spans="1:11" ht="15" hidden="1" x14ac:dyDescent="0.3">
      <c r="A108" s="2" t="s">
        <v>182</v>
      </c>
      <c r="B108" s="148">
        <v>4470116</v>
      </c>
      <c r="C108" s="791"/>
      <c r="D108" s="791"/>
      <c r="E108" s="791"/>
      <c r="F108" s="791"/>
      <c r="G108" s="791"/>
      <c r="H108" s="255"/>
      <c r="I108" s="305">
        <f t="shared" si="3"/>
        <v>0</v>
      </c>
      <c r="J108" t="s">
        <v>648</v>
      </c>
      <c r="K108" s="279" t="str">
        <f t="shared" si="1"/>
        <v/>
      </c>
    </row>
    <row r="109" spans="1:11" ht="15" hidden="1" x14ac:dyDescent="0.3">
      <c r="A109" s="2" t="s">
        <v>182</v>
      </c>
      <c r="B109" s="148">
        <v>4470115</v>
      </c>
      <c r="C109" s="791"/>
      <c r="D109" s="791"/>
      <c r="E109" s="791"/>
      <c r="F109" s="791"/>
      <c r="G109" s="791"/>
      <c r="H109" s="255"/>
      <c r="I109" s="305">
        <f t="shared" si="3"/>
        <v>0</v>
      </c>
      <c r="J109" t="s">
        <v>448</v>
      </c>
      <c r="K109" s="279">
        <f t="shared" si="1"/>
        <v>0</v>
      </c>
    </row>
    <row r="110" spans="1:11" ht="15" hidden="1" x14ac:dyDescent="0.3">
      <c r="A110" s="2" t="s">
        <v>1181</v>
      </c>
      <c r="B110" s="148">
        <v>4561007</v>
      </c>
      <c r="C110" s="791"/>
      <c r="D110" s="791"/>
      <c r="E110" s="791"/>
      <c r="F110" s="791"/>
      <c r="G110" s="791"/>
      <c r="H110" s="255"/>
      <c r="I110" s="305">
        <f t="shared" si="3"/>
        <v>0</v>
      </c>
      <c r="J110" t="s">
        <v>648</v>
      </c>
      <c r="K110" s="279" t="str">
        <f t="shared" si="1"/>
        <v/>
      </c>
    </row>
    <row r="111" spans="1:11" ht="15" hidden="1" x14ac:dyDescent="0.3">
      <c r="A111" s="2" t="s">
        <v>1458</v>
      </c>
      <c r="B111" s="148">
        <v>4561005</v>
      </c>
      <c r="C111" s="791"/>
      <c r="D111" s="791"/>
      <c r="E111" s="791"/>
      <c r="F111" s="791"/>
      <c r="G111" s="791"/>
      <c r="H111" s="255"/>
      <c r="I111" s="305">
        <f t="shared" si="3"/>
        <v>0</v>
      </c>
      <c r="J111" t="s">
        <v>648</v>
      </c>
      <c r="K111" s="279" t="str">
        <f t="shared" si="1"/>
        <v/>
      </c>
    </row>
    <row r="112" spans="1:11" ht="15" hidden="1" x14ac:dyDescent="0.3">
      <c r="A112" s="2" t="s">
        <v>1459</v>
      </c>
      <c r="B112" s="148">
        <v>4561005</v>
      </c>
      <c r="C112" s="791"/>
      <c r="D112" s="791"/>
      <c r="E112" s="791"/>
      <c r="F112" s="791"/>
      <c r="G112" s="791"/>
      <c r="H112" s="255"/>
      <c r="I112" s="305">
        <f t="shared" si="3"/>
        <v>0</v>
      </c>
      <c r="J112" t="s">
        <v>648</v>
      </c>
      <c r="K112" s="279" t="str">
        <f t="shared" si="1"/>
        <v/>
      </c>
    </row>
    <row r="113" spans="1:11" ht="15" hidden="1" x14ac:dyDescent="0.3">
      <c r="A113" s="2" t="s">
        <v>1460</v>
      </c>
      <c r="B113" s="148">
        <v>5618001</v>
      </c>
      <c r="C113" s="791"/>
      <c r="D113" s="791"/>
      <c r="E113" s="791"/>
      <c r="F113" s="791"/>
      <c r="G113" s="791"/>
      <c r="H113" s="255"/>
      <c r="I113" s="305">
        <f t="shared" si="3"/>
        <v>0</v>
      </c>
      <c r="J113" t="s">
        <v>648</v>
      </c>
      <c r="K113" s="279" t="str">
        <f t="shared" si="1"/>
        <v/>
      </c>
    </row>
    <row r="114" spans="1:11" ht="15" hidden="1" x14ac:dyDescent="0.3">
      <c r="A114" s="2" t="s">
        <v>1460</v>
      </c>
      <c r="B114" s="148">
        <v>5618000</v>
      </c>
      <c r="C114" s="791"/>
      <c r="D114" s="791"/>
      <c r="E114" s="791"/>
      <c r="F114" s="791"/>
      <c r="G114" s="791"/>
      <c r="H114" s="255"/>
      <c r="I114" s="305">
        <f t="shared" si="3"/>
        <v>0</v>
      </c>
      <c r="J114" t="s">
        <v>448</v>
      </c>
      <c r="K114" s="279">
        <f t="shared" si="1"/>
        <v>0</v>
      </c>
    </row>
    <row r="115" spans="1:11" ht="15" hidden="1" x14ac:dyDescent="0.3">
      <c r="A115" s="2" t="s">
        <v>1498</v>
      </c>
      <c r="B115" s="148">
        <v>5614001</v>
      </c>
      <c r="C115" s="791"/>
      <c r="D115" s="791"/>
      <c r="E115" s="791"/>
      <c r="F115" s="791"/>
      <c r="G115" s="791"/>
      <c r="H115" s="255"/>
      <c r="I115" s="305">
        <f t="shared" si="3"/>
        <v>0</v>
      </c>
      <c r="J115" t="s">
        <v>648</v>
      </c>
      <c r="K115" s="279" t="str">
        <f t="shared" si="1"/>
        <v/>
      </c>
    </row>
    <row r="116" spans="1:11" ht="15" hidden="1" x14ac:dyDescent="0.3">
      <c r="A116" s="2" t="s">
        <v>1498</v>
      </c>
      <c r="B116" s="148">
        <v>5614000</v>
      </c>
      <c r="C116" s="791"/>
      <c r="D116" s="791"/>
      <c r="E116" s="791"/>
      <c r="F116" s="791"/>
      <c r="G116" s="791"/>
      <c r="H116" s="255"/>
      <c r="I116" s="305">
        <f t="shared" si="3"/>
        <v>0</v>
      </c>
      <c r="J116" t="s">
        <v>448</v>
      </c>
      <c r="K116" s="279">
        <f t="shared" si="1"/>
        <v>0</v>
      </c>
    </row>
    <row r="117" spans="1:11" ht="15" hidden="1" x14ac:dyDescent="0.3">
      <c r="A117" s="2" t="s">
        <v>2126</v>
      </c>
      <c r="B117" s="148">
        <v>5614001</v>
      </c>
      <c r="C117" s="791"/>
      <c r="D117" s="791"/>
      <c r="E117" s="791"/>
      <c r="F117" s="791"/>
      <c r="G117" s="791"/>
      <c r="H117" s="255"/>
      <c r="I117" s="305">
        <f t="shared" si="3"/>
        <v>0</v>
      </c>
      <c r="J117" t="s">
        <v>648</v>
      </c>
      <c r="K117" s="279" t="str">
        <f t="shared" si="1"/>
        <v/>
      </c>
    </row>
    <row r="118" spans="1:11" ht="15" hidden="1" x14ac:dyDescent="0.3">
      <c r="A118" s="2" t="s">
        <v>2126</v>
      </c>
      <c r="B118" s="148">
        <v>5614000</v>
      </c>
      <c r="C118" s="791"/>
      <c r="D118" s="791"/>
      <c r="E118" s="791"/>
      <c r="F118" s="791"/>
      <c r="G118" s="791"/>
      <c r="H118" s="255"/>
      <c r="I118" s="305">
        <f t="shared" si="3"/>
        <v>0</v>
      </c>
      <c r="J118" t="s">
        <v>448</v>
      </c>
      <c r="K118" s="279">
        <f t="shared" si="1"/>
        <v>0</v>
      </c>
    </row>
    <row r="119" spans="1:11" ht="15" hidden="1" x14ac:dyDescent="0.3">
      <c r="A119" s="2" t="s">
        <v>1462</v>
      </c>
      <c r="B119" s="148">
        <v>5550074</v>
      </c>
      <c r="C119" s="791"/>
      <c r="D119" s="791"/>
      <c r="E119" s="791"/>
      <c r="F119" s="791"/>
      <c r="G119" s="791"/>
      <c r="H119" s="255"/>
      <c r="I119" s="305">
        <f t="shared" si="3"/>
        <v>0</v>
      </c>
      <c r="J119" t="s">
        <v>648</v>
      </c>
      <c r="K119" s="279" t="str">
        <f t="shared" ref="K119:K164" si="4">IF(J119="East Zone SIA",I119,"")</f>
        <v/>
      </c>
    </row>
    <row r="120" spans="1:11" ht="15" hidden="1" x14ac:dyDescent="0.3">
      <c r="A120" s="2" t="s">
        <v>644</v>
      </c>
      <c r="B120" s="148">
        <v>5550075</v>
      </c>
      <c r="C120" s="791"/>
      <c r="D120" s="791"/>
      <c r="E120" s="791"/>
      <c r="F120" s="791"/>
      <c r="G120" s="791"/>
      <c r="H120" s="255"/>
      <c r="I120" s="305">
        <f t="shared" si="3"/>
        <v>0</v>
      </c>
      <c r="J120" t="s">
        <v>648</v>
      </c>
      <c r="K120" s="279" t="str">
        <f t="shared" si="4"/>
        <v/>
      </c>
    </row>
    <row r="121" spans="1:11" ht="15" hidden="1" x14ac:dyDescent="0.3">
      <c r="A121" s="2" t="s">
        <v>1650</v>
      </c>
      <c r="B121" s="148">
        <v>5614001</v>
      </c>
      <c r="C121" s="791"/>
      <c r="D121" s="791"/>
      <c r="E121" s="791"/>
      <c r="F121" s="791"/>
      <c r="G121" s="791"/>
      <c r="H121" s="255"/>
      <c r="I121" s="305">
        <f t="shared" si="3"/>
        <v>0</v>
      </c>
      <c r="J121" t="s">
        <v>648</v>
      </c>
      <c r="K121" s="279" t="str">
        <f t="shared" si="4"/>
        <v/>
      </c>
    </row>
    <row r="122" spans="1:11" ht="15" hidden="1" x14ac:dyDescent="0.3">
      <c r="A122" s="2" t="s">
        <v>1650</v>
      </c>
      <c r="B122" s="148">
        <v>5614000</v>
      </c>
      <c r="C122" s="791"/>
      <c r="D122" s="791"/>
      <c r="E122" s="791"/>
      <c r="F122" s="791"/>
      <c r="G122" s="791"/>
      <c r="H122" s="255"/>
      <c r="I122" s="305">
        <f t="shared" si="3"/>
        <v>0</v>
      </c>
      <c r="J122" t="s">
        <v>448</v>
      </c>
      <c r="K122" s="279">
        <f t="shared" si="4"/>
        <v>0</v>
      </c>
    </row>
    <row r="123" spans="1:11" ht="15" hidden="1" x14ac:dyDescent="0.3">
      <c r="A123" s="2" t="s">
        <v>1651</v>
      </c>
      <c r="B123" s="148">
        <v>5550083</v>
      </c>
      <c r="C123" s="791"/>
      <c r="D123" s="791"/>
      <c r="E123" s="791"/>
      <c r="F123" s="791"/>
      <c r="G123" s="791"/>
      <c r="H123" s="255"/>
      <c r="I123" s="305">
        <f t="shared" si="3"/>
        <v>0</v>
      </c>
      <c r="J123" t="s">
        <v>648</v>
      </c>
      <c r="K123" s="279" t="str">
        <f t="shared" si="4"/>
        <v/>
      </c>
    </row>
    <row r="124" spans="1:11" ht="15" hidden="1" x14ac:dyDescent="0.3">
      <c r="A124" s="2" t="s">
        <v>1658</v>
      </c>
      <c r="B124" s="148">
        <v>4470093</v>
      </c>
      <c r="C124" s="791"/>
      <c r="D124" s="791"/>
      <c r="E124" s="791"/>
      <c r="F124" s="791"/>
      <c r="G124" s="791"/>
      <c r="H124" s="255"/>
      <c r="I124" s="305">
        <f t="shared" si="3"/>
        <v>0</v>
      </c>
      <c r="J124" t="s">
        <v>648</v>
      </c>
      <c r="K124" s="279" t="str">
        <f t="shared" si="4"/>
        <v/>
      </c>
    </row>
    <row r="125" spans="1:11" ht="15" hidden="1" x14ac:dyDescent="0.3">
      <c r="A125" s="2" t="s">
        <v>1659</v>
      </c>
      <c r="B125" s="148">
        <v>4470207</v>
      </c>
      <c r="C125" s="791"/>
      <c r="D125" s="791"/>
      <c r="E125" s="791"/>
      <c r="F125" s="791"/>
      <c r="G125" s="791"/>
      <c r="H125" s="255"/>
      <c r="I125" s="305">
        <f t="shared" si="3"/>
        <v>0</v>
      </c>
      <c r="J125" t="s">
        <v>648</v>
      </c>
      <c r="K125" s="279" t="str">
        <f t="shared" si="4"/>
        <v/>
      </c>
    </row>
    <row r="126" spans="1:11" ht="15" hidden="1" x14ac:dyDescent="0.3">
      <c r="A126" s="2" t="s">
        <v>1777</v>
      </c>
      <c r="B126" s="148">
        <v>4470208</v>
      </c>
      <c r="C126" s="791"/>
      <c r="D126" s="791"/>
      <c r="E126" s="791"/>
      <c r="F126" s="791"/>
      <c r="G126" s="791"/>
      <c r="H126" s="255"/>
      <c r="I126" s="305">
        <f t="shared" si="3"/>
        <v>0</v>
      </c>
      <c r="J126" t="s">
        <v>648</v>
      </c>
      <c r="K126" s="279" t="str">
        <f t="shared" si="4"/>
        <v/>
      </c>
    </row>
    <row r="127" spans="1:11" ht="15" hidden="1" x14ac:dyDescent="0.3">
      <c r="A127" s="2" t="s">
        <v>1777</v>
      </c>
      <c r="B127" s="148">
        <v>4470206</v>
      </c>
      <c r="C127" s="791"/>
      <c r="D127" s="791"/>
      <c r="E127" s="791"/>
      <c r="F127" s="791"/>
      <c r="G127" s="791"/>
      <c r="H127" s="255"/>
      <c r="I127" s="305">
        <f t="shared" si="3"/>
        <v>0</v>
      </c>
      <c r="J127" t="s">
        <v>448</v>
      </c>
      <c r="K127" s="279">
        <f t="shared" si="4"/>
        <v>0</v>
      </c>
    </row>
    <row r="128" spans="1:11" ht="15" hidden="1" x14ac:dyDescent="0.3">
      <c r="A128" s="2" t="s">
        <v>1652</v>
      </c>
      <c r="B128" s="148">
        <v>4470110</v>
      </c>
      <c r="C128" s="791"/>
      <c r="D128" s="791"/>
      <c r="E128" s="791"/>
      <c r="F128" s="791"/>
      <c r="G128" s="791"/>
      <c r="H128" s="255"/>
      <c r="I128" s="305">
        <f t="shared" si="3"/>
        <v>0</v>
      </c>
      <c r="J128" t="s">
        <v>448</v>
      </c>
      <c r="K128" s="279">
        <f t="shared" si="4"/>
        <v>0</v>
      </c>
    </row>
    <row r="129" spans="1:13" ht="15" hidden="1" x14ac:dyDescent="0.3">
      <c r="A129" s="2" t="s">
        <v>1653</v>
      </c>
      <c r="B129" s="148">
        <v>5550078</v>
      </c>
      <c r="C129" s="791"/>
      <c r="D129" s="791"/>
      <c r="E129" s="791"/>
      <c r="F129" s="791"/>
      <c r="G129" s="791"/>
      <c r="H129" s="255"/>
      <c r="I129" s="305">
        <f t="shared" si="3"/>
        <v>0</v>
      </c>
      <c r="J129" t="s">
        <v>648</v>
      </c>
      <c r="K129" s="279" t="str">
        <f t="shared" si="4"/>
        <v/>
      </c>
    </row>
    <row r="130" spans="1:13" ht="15" hidden="1" x14ac:dyDescent="0.3">
      <c r="A130" s="2" t="s">
        <v>1654</v>
      </c>
      <c r="B130" s="148">
        <v>4470115</v>
      </c>
      <c r="C130" s="791"/>
      <c r="D130" s="791"/>
      <c r="E130" s="791"/>
      <c r="F130" s="791"/>
      <c r="G130" s="791"/>
      <c r="H130" s="255"/>
      <c r="I130" s="305">
        <f t="shared" si="3"/>
        <v>0</v>
      </c>
      <c r="J130" t="s">
        <v>448</v>
      </c>
      <c r="K130" s="279">
        <f t="shared" si="4"/>
        <v>0</v>
      </c>
    </row>
    <row r="131" spans="1:13" ht="15" hidden="1" x14ac:dyDescent="0.3">
      <c r="A131" s="2" t="s">
        <v>645</v>
      </c>
      <c r="B131" s="148">
        <v>5550078</v>
      </c>
      <c r="C131" s="791"/>
      <c r="D131" s="791"/>
      <c r="E131" s="791"/>
      <c r="F131" s="791"/>
      <c r="G131" s="791"/>
      <c r="H131" s="255"/>
      <c r="I131" s="305">
        <f t="shared" si="3"/>
        <v>0</v>
      </c>
      <c r="J131" t="s">
        <v>648</v>
      </c>
      <c r="K131" s="279" t="str">
        <f t="shared" si="4"/>
        <v/>
      </c>
    </row>
    <row r="132" spans="1:13" ht="15" hidden="1" x14ac:dyDescent="0.3">
      <c r="A132" s="2" t="s">
        <v>646</v>
      </c>
      <c r="B132" s="148">
        <v>5550079</v>
      </c>
      <c r="C132" s="791"/>
      <c r="D132" s="791"/>
      <c r="E132" s="791"/>
      <c r="F132" s="791"/>
      <c r="G132" s="791"/>
      <c r="H132" s="255"/>
      <c r="I132" s="305">
        <f t="shared" si="3"/>
        <v>0</v>
      </c>
      <c r="J132" t="s">
        <v>648</v>
      </c>
      <c r="K132" s="279" t="str">
        <f t="shared" si="4"/>
        <v/>
      </c>
    </row>
    <row r="133" spans="1:13" ht="15" hidden="1" x14ac:dyDescent="0.3">
      <c r="A133" s="2" t="s">
        <v>2127</v>
      </c>
      <c r="B133" s="148">
        <v>5618001</v>
      </c>
      <c r="C133" s="791"/>
      <c r="D133" s="791"/>
      <c r="E133" s="791"/>
      <c r="F133" s="791"/>
      <c r="G133" s="791"/>
      <c r="H133" s="255"/>
      <c r="I133" s="305">
        <f t="shared" si="3"/>
        <v>0</v>
      </c>
      <c r="J133" t="s">
        <v>648</v>
      </c>
      <c r="K133" s="279" t="str">
        <f t="shared" si="4"/>
        <v/>
      </c>
    </row>
    <row r="134" spans="1:13" ht="15" hidden="1" x14ac:dyDescent="0.3">
      <c r="A134" s="2" t="s">
        <v>2127</v>
      </c>
      <c r="B134" s="148">
        <v>5618000</v>
      </c>
      <c r="C134" s="791"/>
      <c r="D134" s="791"/>
      <c r="E134" s="791"/>
      <c r="F134" s="791"/>
      <c r="G134" s="791"/>
      <c r="H134" s="255"/>
      <c r="I134" s="305">
        <f t="shared" si="3"/>
        <v>0</v>
      </c>
      <c r="J134" t="s">
        <v>448</v>
      </c>
      <c r="K134" s="279">
        <f t="shared" si="4"/>
        <v>0</v>
      </c>
    </row>
    <row r="135" spans="1:13" ht="15" hidden="1" x14ac:dyDescent="0.3">
      <c r="A135" s="2" t="s">
        <v>1620</v>
      </c>
      <c r="B135" s="148">
        <v>5550083</v>
      </c>
      <c r="C135" s="791"/>
      <c r="D135" s="791"/>
      <c r="E135" s="791"/>
      <c r="F135" s="791"/>
      <c r="G135" s="791"/>
      <c r="H135" s="255"/>
      <c r="I135" s="305">
        <f t="shared" si="3"/>
        <v>0</v>
      </c>
      <c r="J135" t="s">
        <v>648</v>
      </c>
      <c r="K135" s="279" t="str">
        <f t="shared" si="4"/>
        <v/>
      </c>
    </row>
    <row r="136" spans="1:13" ht="15" hidden="1" x14ac:dyDescent="0.3">
      <c r="A136" s="2" t="s">
        <v>1182</v>
      </c>
      <c r="B136" s="148">
        <v>5550041</v>
      </c>
      <c r="C136" s="791"/>
      <c r="D136" s="791"/>
      <c r="E136" s="791"/>
      <c r="F136" s="791"/>
      <c r="G136" s="791"/>
      <c r="H136" s="255"/>
      <c r="I136" s="305">
        <f t="shared" si="3"/>
        <v>0</v>
      </c>
      <c r="J136" t="s">
        <v>648</v>
      </c>
      <c r="K136" s="279" t="str">
        <f t="shared" si="4"/>
        <v/>
      </c>
    </row>
    <row r="137" spans="1:13" ht="15" hidden="1" x14ac:dyDescent="0.3">
      <c r="A137" s="2" t="s">
        <v>1774</v>
      </c>
      <c r="B137" s="148">
        <v>5650012</v>
      </c>
      <c r="C137" s="791"/>
      <c r="D137" s="791"/>
      <c r="E137" s="791"/>
      <c r="F137" s="791"/>
      <c r="G137" s="791"/>
      <c r="H137" s="255"/>
      <c r="I137" s="305">
        <f t="shared" si="3"/>
        <v>0</v>
      </c>
      <c r="J137" t="s">
        <v>648</v>
      </c>
      <c r="K137" s="279" t="str">
        <f t="shared" si="4"/>
        <v/>
      </c>
    </row>
    <row r="138" spans="1:13" ht="15" hidden="1" x14ac:dyDescent="0.3">
      <c r="A138" s="2" t="s">
        <v>647</v>
      </c>
      <c r="B138" s="148">
        <v>4470208</v>
      </c>
      <c r="C138" s="791"/>
      <c r="D138" s="791"/>
      <c r="E138" s="791"/>
      <c r="F138" s="791"/>
      <c r="G138" s="791"/>
      <c r="H138" s="255"/>
      <c r="I138" s="305">
        <f t="shared" si="3"/>
        <v>0</v>
      </c>
      <c r="J138" t="s">
        <v>648</v>
      </c>
      <c r="K138" s="279" t="str">
        <f t="shared" si="4"/>
        <v/>
      </c>
    </row>
    <row r="139" spans="1:13" ht="15" hidden="1" x14ac:dyDescent="0.3">
      <c r="A139" s="2" t="s">
        <v>647</v>
      </c>
      <c r="B139" s="148">
        <v>4470206</v>
      </c>
      <c r="C139" s="791"/>
      <c r="D139" s="791"/>
      <c r="E139" s="791"/>
      <c r="F139" s="791"/>
      <c r="G139" s="791"/>
      <c r="H139" s="255"/>
      <c r="I139" s="305">
        <f t="shared" si="3"/>
        <v>0</v>
      </c>
      <c r="J139" t="s">
        <v>448</v>
      </c>
      <c r="K139" s="279">
        <f t="shared" si="4"/>
        <v>0</v>
      </c>
    </row>
    <row r="140" spans="1:13" ht="15" hidden="1" x14ac:dyDescent="0.3">
      <c r="A140" s="2" t="s">
        <v>647</v>
      </c>
      <c r="B140" s="148">
        <v>4470006</v>
      </c>
      <c r="C140" s="791"/>
      <c r="D140" s="791"/>
      <c r="E140" s="791"/>
      <c r="F140" s="791"/>
      <c r="G140" s="791"/>
      <c r="H140" s="255"/>
      <c r="I140" s="305">
        <f t="shared" si="3"/>
        <v>0</v>
      </c>
      <c r="J140" t="s">
        <v>448</v>
      </c>
      <c r="K140" s="279">
        <f t="shared" si="4"/>
        <v>0</v>
      </c>
    </row>
    <row r="141" spans="1:13" ht="15" hidden="1" x14ac:dyDescent="0.3">
      <c r="A141" s="2"/>
      <c r="B141" s="148"/>
      <c r="C141" s="791"/>
      <c r="D141" s="791"/>
      <c r="E141" s="791"/>
      <c r="F141" s="791"/>
      <c r="G141" s="791"/>
      <c r="H141" s="255"/>
      <c r="I141" s="305">
        <f t="shared" si="3"/>
        <v>0</v>
      </c>
      <c r="J141" t="s">
        <v>448</v>
      </c>
      <c r="K141" s="279">
        <f t="shared" si="4"/>
        <v>0</v>
      </c>
    </row>
    <row r="142" spans="1:13" ht="15" hidden="1" x14ac:dyDescent="0.3">
      <c r="A142" s="2"/>
      <c r="B142" s="148"/>
      <c r="C142" s="791"/>
      <c r="D142" s="791"/>
      <c r="E142" s="791"/>
      <c r="F142" s="791"/>
      <c r="G142" s="791"/>
      <c r="H142" s="255"/>
      <c r="I142" s="305">
        <f t="shared" si="3"/>
        <v>0</v>
      </c>
      <c r="J142" t="s">
        <v>648</v>
      </c>
      <c r="K142" s="279" t="str">
        <f t="shared" si="4"/>
        <v/>
      </c>
      <c r="L142" s="735" t="s">
        <v>184</v>
      </c>
      <c r="M142" s="397">
        <f>SUM(K42:K142)</f>
        <v>0</v>
      </c>
    </row>
    <row r="143" spans="1:13" ht="15" x14ac:dyDescent="0.3">
      <c r="A143" s="147"/>
      <c r="B143" s="148"/>
      <c r="C143" s="274"/>
      <c r="D143" s="274"/>
      <c r="E143" s="274"/>
      <c r="F143" s="274"/>
      <c r="G143" s="274"/>
      <c r="H143" s="255"/>
      <c r="I143" s="305"/>
      <c r="K143" s="279" t="str">
        <f t="shared" si="4"/>
        <v/>
      </c>
      <c r="L143" s="737" t="s">
        <v>1192</v>
      </c>
      <c r="M143" s="397">
        <f>SUM(I46:I142)</f>
        <v>0</v>
      </c>
    </row>
    <row r="144" spans="1:13" ht="15" x14ac:dyDescent="0.3">
      <c r="A144" s="799" t="s">
        <v>1296</v>
      </c>
      <c r="B144" s="406"/>
      <c r="C144" s="279"/>
      <c r="D144" s="279"/>
      <c r="E144" s="279"/>
      <c r="F144" s="279"/>
      <c r="G144" s="279"/>
      <c r="H144" s="256"/>
      <c r="I144" s="305"/>
      <c r="K144" s="279" t="str">
        <f t="shared" si="4"/>
        <v/>
      </c>
    </row>
    <row r="145" spans="1:11" ht="15" x14ac:dyDescent="0.3">
      <c r="A145" s="805" t="s">
        <v>157</v>
      </c>
      <c r="B145" s="148">
        <v>5550083</v>
      </c>
      <c r="C145" s="791">
        <v>-3.1256799999999996</v>
      </c>
      <c r="D145" s="791">
        <v>-0.62978939999999994</v>
      </c>
      <c r="E145" s="791">
        <v>-1.5970819999999999</v>
      </c>
      <c r="F145" s="791">
        <v>-1.8438877999999999</v>
      </c>
      <c r="G145" s="791">
        <v>-1.5835607999999999</v>
      </c>
      <c r="H145" s="255">
        <v>0</v>
      </c>
      <c r="I145" s="305">
        <f>SUM(C145:G145)</f>
        <v>-8.7799999999999994</v>
      </c>
      <c r="J145" t="s">
        <v>648</v>
      </c>
      <c r="K145" s="279" t="str">
        <f t="shared" si="4"/>
        <v/>
      </c>
    </row>
    <row r="146" spans="1:11" ht="15" x14ac:dyDescent="0.3">
      <c r="A146" s="304" t="s">
        <v>1657</v>
      </c>
      <c r="B146" s="313">
        <v>4470203</v>
      </c>
      <c r="C146" s="791">
        <v>48.75419999999999</v>
      </c>
      <c r="D146" s="791">
        <v>9.8234234999999988</v>
      </c>
      <c r="E146" s="791">
        <v>24.911204999999999</v>
      </c>
      <c r="F146" s="791">
        <v>28.760869499999998</v>
      </c>
      <c r="G146" s="791">
        <v>24.700301999999997</v>
      </c>
      <c r="H146" s="255">
        <v>0</v>
      </c>
      <c r="I146" s="305">
        <f t="shared" ref="I146:I245" si="5">SUM(C146:G146)</f>
        <v>136.94999999999999</v>
      </c>
      <c r="J146" t="s">
        <v>648</v>
      </c>
      <c r="K146" s="279" t="str">
        <f t="shared" si="4"/>
        <v/>
      </c>
    </row>
    <row r="147" spans="1:11" ht="15" x14ac:dyDescent="0.3">
      <c r="A147" s="304" t="s">
        <v>1657</v>
      </c>
      <c r="B147" s="313">
        <v>4470098</v>
      </c>
      <c r="C147" s="791">
        <v>3.3677600000000001</v>
      </c>
      <c r="D147" s="791">
        <v>0.67856580000000011</v>
      </c>
      <c r="E147" s="791">
        <v>1.7207740000000002</v>
      </c>
      <c r="F147" s="791">
        <v>1.9866946000000003</v>
      </c>
      <c r="G147" s="791">
        <v>1.7062056000000001</v>
      </c>
      <c r="H147" s="255">
        <v>0</v>
      </c>
      <c r="I147" s="305">
        <f t="shared" si="5"/>
        <v>9.4600000000000009</v>
      </c>
      <c r="J147" t="s">
        <v>448</v>
      </c>
      <c r="K147" s="279">
        <f t="shared" si="4"/>
        <v>9.4600000000000009</v>
      </c>
    </row>
    <row r="148" spans="1:11" ht="15" x14ac:dyDescent="0.3">
      <c r="A148" s="304" t="s">
        <v>1618</v>
      </c>
      <c r="B148" s="148">
        <v>4470101</v>
      </c>
      <c r="C148" s="791">
        <v>-21.783639999999998</v>
      </c>
      <c r="D148" s="791">
        <v>-4.3891587000000003</v>
      </c>
      <c r="E148" s="791">
        <v>-11.130461</v>
      </c>
      <c r="F148" s="791">
        <v>-12.850511899999999</v>
      </c>
      <c r="G148" s="791">
        <v>-11.036228399999999</v>
      </c>
      <c r="H148" s="255">
        <v>0</v>
      </c>
      <c r="I148" s="305">
        <f t="shared" si="5"/>
        <v>-61.19</v>
      </c>
      <c r="J148" t="s">
        <v>648</v>
      </c>
      <c r="K148" s="279" t="str">
        <f t="shared" si="4"/>
        <v/>
      </c>
    </row>
    <row r="149" spans="1:11" ht="15" x14ac:dyDescent="0.3">
      <c r="A149" s="304" t="s">
        <v>2062</v>
      </c>
      <c r="B149" s="148">
        <v>4470208</v>
      </c>
      <c r="C149" s="791">
        <v>1974.4009199999998</v>
      </c>
      <c r="D149" s="791">
        <v>397.8196011</v>
      </c>
      <c r="E149" s="791">
        <v>1008.8301329999999</v>
      </c>
      <c r="F149" s="791">
        <v>1164.7301606999999</v>
      </c>
      <c r="G149" s="791">
        <v>1000.2891851999999</v>
      </c>
      <c r="H149" s="255">
        <v>0</v>
      </c>
      <c r="I149" s="305">
        <f t="shared" si="5"/>
        <v>5546.0700000000006</v>
      </c>
      <c r="J149" t="s">
        <v>648</v>
      </c>
      <c r="K149" s="279" t="str">
        <f t="shared" si="4"/>
        <v/>
      </c>
    </row>
    <row r="150" spans="1:11" ht="15" x14ac:dyDescent="0.3">
      <c r="A150" s="304" t="s">
        <v>663</v>
      </c>
      <c r="B150" s="148">
        <v>5550076</v>
      </c>
      <c r="C150" s="791">
        <v>0</v>
      </c>
      <c r="D150" s="791">
        <v>0</v>
      </c>
      <c r="E150" s="791">
        <v>0</v>
      </c>
      <c r="F150" s="791">
        <v>0</v>
      </c>
      <c r="G150" s="791">
        <v>0</v>
      </c>
      <c r="H150" s="255">
        <v>245138.7</v>
      </c>
      <c r="I150" s="305">
        <f t="shared" si="5"/>
        <v>0</v>
      </c>
      <c r="J150" t="s">
        <v>648</v>
      </c>
      <c r="K150" s="279" t="str">
        <f t="shared" si="4"/>
        <v/>
      </c>
    </row>
    <row r="151" spans="1:11" ht="15" x14ac:dyDescent="0.3">
      <c r="A151" s="304" t="s">
        <v>664</v>
      </c>
      <c r="B151" s="148">
        <v>5550077</v>
      </c>
      <c r="C151" s="791">
        <v>0</v>
      </c>
      <c r="D151" s="791">
        <v>0</v>
      </c>
      <c r="E151" s="791">
        <v>0</v>
      </c>
      <c r="F151" s="791">
        <v>0</v>
      </c>
      <c r="G151" s="791">
        <v>0</v>
      </c>
      <c r="H151" s="255"/>
      <c r="I151" s="305">
        <f t="shared" si="5"/>
        <v>0</v>
      </c>
      <c r="J151" t="s">
        <v>648</v>
      </c>
      <c r="K151" s="279" t="str">
        <f t="shared" si="4"/>
        <v/>
      </c>
    </row>
    <row r="152" spans="1:11" ht="15" x14ac:dyDescent="0.3">
      <c r="A152" s="304" t="s">
        <v>717</v>
      </c>
      <c r="B152" s="148">
        <v>5550090</v>
      </c>
      <c r="C152" s="791">
        <v>0</v>
      </c>
      <c r="D152" s="791">
        <v>0</v>
      </c>
      <c r="E152" s="791">
        <v>0</v>
      </c>
      <c r="F152" s="791">
        <v>0</v>
      </c>
      <c r="G152" s="791">
        <v>0</v>
      </c>
      <c r="H152" s="255"/>
      <c r="I152" s="305">
        <f t="shared" si="5"/>
        <v>0</v>
      </c>
      <c r="J152" t="s">
        <v>648</v>
      </c>
      <c r="K152" s="279" t="str">
        <f t="shared" si="4"/>
        <v/>
      </c>
    </row>
    <row r="153" spans="1:11" ht="15" x14ac:dyDescent="0.3">
      <c r="A153" s="304" t="s">
        <v>719</v>
      </c>
      <c r="B153" s="148">
        <v>4470214</v>
      </c>
      <c r="C153" s="791">
        <v>0</v>
      </c>
      <c r="D153" s="791">
        <v>0</v>
      </c>
      <c r="E153" s="791">
        <v>0</v>
      </c>
      <c r="F153" s="791">
        <v>0</v>
      </c>
      <c r="G153" s="791">
        <v>0</v>
      </c>
      <c r="H153" s="255"/>
      <c r="I153" s="305">
        <f t="shared" si="5"/>
        <v>0</v>
      </c>
      <c r="J153" t="s">
        <v>448</v>
      </c>
      <c r="K153" s="279">
        <f t="shared" si="4"/>
        <v>0</v>
      </c>
    </row>
    <row r="154" spans="1:11" ht="15" x14ac:dyDescent="0.3">
      <c r="A154" s="304" t="s">
        <v>1184</v>
      </c>
      <c r="B154" s="148">
        <v>4470107</v>
      </c>
      <c r="C154" s="791">
        <v>0</v>
      </c>
      <c r="D154" s="791">
        <v>0</v>
      </c>
      <c r="E154" s="791">
        <v>0</v>
      </c>
      <c r="F154" s="791">
        <v>0</v>
      </c>
      <c r="G154" s="791">
        <v>0</v>
      </c>
      <c r="H154" s="255"/>
      <c r="I154" s="305">
        <f t="shared" si="5"/>
        <v>0</v>
      </c>
      <c r="J154" t="s">
        <v>448</v>
      </c>
      <c r="K154" s="279">
        <f t="shared" si="4"/>
        <v>0</v>
      </c>
    </row>
    <row r="155" spans="1:11" ht="15" x14ac:dyDescent="0.3">
      <c r="A155" s="304" t="s">
        <v>1455</v>
      </c>
      <c r="B155" s="148">
        <v>4561005</v>
      </c>
      <c r="C155" s="791">
        <v>0</v>
      </c>
      <c r="D155" s="791">
        <v>0</v>
      </c>
      <c r="E155" s="791">
        <v>0</v>
      </c>
      <c r="F155" s="791">
        <v>0</v>
      </c>
      <c r="G155" s="791">
        <v>0</v>
      </c>
      <c r="H155" s="255"/>
      <c r="I155" s="305">
        <f t="shared" si="5"/>
        <v>0</v>
      </c>
      <c r="J155" t="s">
        <v>648</v>
      </c>
      <c r="K155" s="279" t="str">
        <f t="shared" si="4"/>
        <v/>
      </c>
    </row>
    <row r="156" spans="1:11" ht="15" x14ac:dyDescent="0.3">
      <c r="A156" s="304" t="s">
        <v>2124</v>
      </c>
      <c r="B156" s="148">
        <v>4470101</v>
      </c>
      <c r="C156" s="791">
        <v>60492.288959999998</v>
      </c>
      <c r="D156" s="791">
        <v>12188.5165368</v>
      </c>
      <c r="E156" s="791">
        <v>30908.840904000001</v>
      </c>
      <c r="F156" s="791">
        <v>35685.352821599998</v>
      </c>
      <c r="G156" s="791">
        <v>30647.160777599998</v>
      </c>
      <c r="H156" s="255">
        <v>-272187.40000000002</v>
      </c>
      <c r="I156" s="305">
        <f t="shared" si="5"/>
        <v>169922.15999999997</v>
      </c>
      <c r="J156" t="s">
        <v>648</v>
      </c>
      <c r="K156" s="279" t="str">
        <f t="shared" si="4"/>
        <v/>
      </c>
    </row>
    <row r="157" spans="1:11" ht="15" x14ac:dyDescent="0.3">
      <c r="A157" s="304" t="s">
        <v>1456</v>
      </c>
      <c r="B157" s="148">
        <v>4470101</v>
      </c>
      <c r="C157" s="791">
        <v>-200779.72443999999</v>
      </c>
      <c r="D157" s="791">
        <v>-40454.8585227</v>
      </c>
      <c r="E157" s="791">
        <v>-102589.415381</v>
      </c>
      <c r="F157" s="791">
        <v>-118443.1177799</v>
      </c>
      <c r="G157" s="791">
        <v>-101720.8738764</v>
      </c>
      <c r="H157" s="255"/>
      <c r="I157" s="305">
        <f t="shared" si="5"/>
        <v>-563987.99</v>
      </c>
      <c r="J157" t="s">
        <v>648</v>
      </c>
      <c r="K157" s="279"/>
    </row>
    <row r="158" spans="1:11" ht="15" x14ac:dyDescent="0.3">
      <c r="A158" s="304" t="s">
        <v>1181</v>
      </c>
      <c r="B158" s="148">
        <v>4561007</v>
      </c>
      <c r="C158" s="791">
        <v>0</v>
      </c>
      <c r="D158" s="791">
        <v>0</v>
      </c>
      <c r="E158" s="791">
        <v>0</v>
      </c>
      <c r="F158" s="791">
        <v>0</v>
      </c>
      <c r="G158" s="791">
        <v>0</v>
      </c>
      <c r="H158" s="255"/>
      <c r="I158" s="305">
        <f t="shared" si="5"/>
        <v>0</v>
      </c>
      <c r="J158" t="s">
        <v>648</v>
      </c>
      <c r="K158" s="279"/>
    </row>
    <row r="159" spans="1:11" ht="15" x14ac:dyDescent="0.3">
      <c r="A159" s="304" t="s">
        <v>1458</v>
      </c>
      <c r="B159" s="148">
        <v>4561005</v>
      </c>
      <c r="C159" s="791">
        <v>0</v>
      </c>
      <c r="D159" s="791">
        <v>0</v>
      </c>
      <c r="E159" s="791">
        <v>0</v>
      </c>
      <c r="F159" s="791">
        <v>0</v>
      </c>
      <c r="G159" s="791">
        <v>0</v>
      </c>
      <c r="H159" s="255"/>
      <c r="I159" s="305">
        <f t="shared" si="5"/>
        <v>0</v>
      </c>
      <c r="J159" t="s">
        <v>648</v>
      </c>
      <c r="K159" s="279"/>
    </row>
    <row r="160" spans="1:11" ht="15" x14ac:dyDescent="0.3">
      <c r="A160" s="304" t="s">
        <v>1459</v>
      </c>
      <c r="B160" s="148">
        <v>4561005</v>
      </c>
      <c r="C160" s="791">
        <v>0</v>
      </c>
      <c r="D160" s="791">
        <v>0</v>
      </c>
      <c r="E160" s="791">
        <v>0</v>
      </c>
      <c r="F160" s="791">
        <v>0</v>
      </c>
      <c r="G160" s="791">
        <v>0</v>
      </c>
      <c r="H160" s="255"/>
      <c r="I160" s="305">
        <f t="shared" si="5"/>
        <v>0</v>
      </c>
      <c r="J160" t="s">
        <v>648</v>
      </c>
      <c r="K160" s="279" t="str">
        <f t="shared" si="4"/>
        <v/>
      </c>
    </row>
    <row r="161" spans="1:12" ht="15" x14ac:dyDescent="0.3">
      <c r="A161" s="304" t="s">
        <v>2126</v>
      </c>
      <c r="B161" s="148">
        <v>5614001</v>
      </c>
      <c r="C161" s="791">
        <v>160.12167999999997</v>
      </c>
      <c r="D161" s="791">
        <v>32.262719400000002</v>
      </c>
      <c r="E161" s="791">
        <v>81.814982000000001</v>
      </c>
      <c r="F161" s="791">
        <v>94.458297799999997</v>
      </c>
      <c r="G161" s="791">
        <v>81.122320799999997</v>
      </c>
      <c r="H161" s="255"/>
      <c r="I161" s="305">
        <f t="shared" si="5"/>
        <v>449.78</v>
      </c>
      <c r="J161" t="s">
        <v>648</v>
      </c>
      <c r="K161" s="279" t="str">
        <f t="shared" si="4"/>
        <v/>
      </c>
    </row>
    <row r="162" spans="1:12" ht="15" x14ac:dyDescent="0.3">
      <c r="A162" s="304" t="s">
        <v>2126</v>
      </c>
      <c r="B162" s="148">
        <v>5614000</v>
      </c>
      <c r="C162" s="791">
        <v>11.06804</v>
      </c>
      <c r="D162" s="791">
        <v>2.2300857000000001</v>
      </c>
      <c r="E162" s="791">
        <v>5.6552709999999999</v>
      </c>
      <c r="F162" s="791">
        <v>6.5292108999999998</v>
      </c>
      <c r="G162" s="791">
        <v>5.6073924000000002</v>
      </c>
      <c r="H162" s="255"/>
      <c r="I162" s="305">
        <f t="shared" si="5"/>
        <v>31.089999999999996</v>
      </c>
      <c r="J162" t="s">
        <v>448</v>
      </c>
      <c r="K162" s="279">
        <f t="shared" si="4"/>
        <v>31.089999999999996</v>
      </c>
    </row>
    <row r="163" spans="1:12" ht="15" x14ac:dyDescent="0.3">
      <c r="A163" s="304" t="s">
        <v>1462</v>
      </c>
      <c r="B163" s="148">
        <v>5550074</v>
      </c>
      <c r="C163" s="791">
        <v>0</v>
      </c>
      <c r="D163" s="791">
        <v>0</v>
      </c>
      <c r="E163" s="791">
        <v>0</v>
      </c>
      <c r="F163" s="791">
        <v>0</v>
      </c>
      <c r="G163" s="791">
        <v>0</v>
      </c>
      <c r="H163" s="255"/>
      <c r="I163" s="305">
        <f t="shared" si="5"/>
        <v>0</v>
      </c>
      <c r="J163" t="s">
        <v>648</v>
      </c>
      <c r="K163" s="279" t="str">
        <f t="shared" si="4"/>
        <v/>
      </c>
    </row>
    <row r="164" spans="1:12" ht="15" x14ac:dyDescent="0.3">
      <c r="A164" s="304" t="s">
        <v>644</v>
      </c>
      <c r="B164" s="148">
        <v>5550075</v>
      </c>
      <c r="C164" s="791">
        <v>0</v>
      </c>
      <c r="D164" s="791">
        <v>0</v>
      </c>
      <c r="E164" s="791">
        <v>0</v>
      </c>
      <c r="F164" s="791">
        <v>0</v>
      </c>
      <c r="G164" s="791">
        <v>0</v>
      </c>
      <c r="H164" s="255"/>
      <c r="I164" s="305">
        <f t="shared" si="5"/>
        <v>0</v>
      </c>
      <c r="J164" t="s">
        <v>648</v>
      </c>
      <c r="K164" s="279" t="str">
        <f t="shared" si="4"/>
        <v/>
      </c>
      <c r="L164" s="227"/>
    </row>
    <row r="165" spans="1:12" ht="15" x14ac:dyDescent="0.3">
      <c r="A165" s="798"/>
      <c r="B165" s="148"/>
      <c r="C165" s="279"/>
      <c r="D165" s="279"/>
      <c r="E165" s="279"/>
      <c r="F165" s="279"/>
      <c r="G165" s="279"/>
      <c r="H165" s="255"/>
      <c r="I165" s="305"/>
      <c r="K165" s="279"/>
    </row>
    <row r="166" spans="1:12" ht="15" x14ac:dyDescent="0.3">
      <c r="A166" s="808" t="s">
        <v>1471</v>
      </c>
      <c r="B166" s="148"/>
      <c r="C166" s="279"/>
      <c r="D166" s="279"/>
      <c r="E166" s="279"/>
      <c r="F166" s="279"/>
      <c r="G166" s="279"/>
      <c r="H166" s="255"/>
      <c r="I166" s="305"/>
      <c r="J166" s="227"/>
      <c r="K166" s="279"/>
    </row>
    <row r="167" spans="1:12" ht="15" x14ac:dyDescent="0.3">
      <c r="A167" s="798" t="s">
        <v>1454</v>
      </c>
      <c r="B167" s="148">
        <v>4561003</v>
      </c>
      <c r="C167" s="791">
        <v>63.386630000000004</v>
      </c>
      <c r="D167" s="791">
        <v>15.275250000000002</v>
      </c>
      <c r="E167" s="791">
        <v>50.351750000000003</v>
      </c>
      <c r="F167" s="791">
        <v>71.963400000000007</v>
      </c>
      <c r="G167" s="791">
        <v>25.322970000000002</v>
      </c>
      <c r="H167" s="255">
        <v>226.3</v>
      </c>
      <c r="I167" s="305">
        <f t="shared" si="5"/>
        <v>226.3</v>
      </c>
      <c r="J167" t="s">
        <v>648</v>
      </c>
      <c r="K167" s="279"/>
    </row>
    <row r="168" spans="1:12" ht="15" x14ac:dyDescent="0.3">
      <c r="A168" s="798" t="s">
        <v>1041</v>
      </c>
      <c r="B168" s="148">
        <v>4561002</v>
      </c>
      <c r="C168" s="791">
        <v>99.161001999999996</v>
      </c>
      <c r="D168" s="791">
        <v>23.896350000000002</v>
      </c>
      <c r="E168" s="791">
        <v>78.769449999999992</v>
      </c>
      <c r="F168" s="791">
        <v>112.57835999999999</v>
      </c>
      <c r="G168" s="791">
        <v>39.614837999999999</v>
      </c>
      <c r="H168" s="255">
        <v>354.02</v>
      </c>
      <c r="I168" s="305">
        <f t="shared" si="5"/>
        <v>354.02</v>
      </c>
      <c r="J168" t="s">
        <v>648</v>
      </c>
      <c r="K168" s="279"/>
    </row>
    <row r="169" spans="1:12" ht="15" x14ac:dyDescent="0.3">
      <c r="A169" s="798" t="s">
        <v>389</v>
      </c>
      <c r="B169" s="148">
        <v>4470101</v>
      </c>
      <c r="C169" s="791">
        <v>0</v>
      </c>
      <c r="D169" s="791">
        <v>0</v>
      </c>
      <c r="E169" s="791">
        <v>0</v>
      </c>
      <c r="F169" s="791">
        <v>0</v>
      </c>
      <c r="G169" s="791">
        <v>0</v>
      </c>
      <c r="H169" s="255">
        <v>0</v>
      </c>
      <c r="I169" s="305">
        <f t="shared" si="5"/>
        <v>0</v>
      </c>
      <c r="J169" t="s">
        <v>648</v>
      </c>
      <c r="K169" s="279"/>
    </row>
    <row r="170" spans="1:12" ht="15.75" customHeight="1" x14ac:dyDescent="0.3">
      <c r="A170" s="798" t="s">
        <v>390</v>
      </c>
      <c r="B170" s="148">
        <v>4470203</v>
      </c>
      <c r="C170" s="791">
        <v>13.142621135599999</v>
      </c>
      <c r="D170" s="791">
        <v>2.6480904889229997</v>
      </c>
      <c r="E170" s="791">
        <v>6.7152887206899994</v>
      </c>
      <c r="F170" s="791">
        <v>7.7530389457509994</v>
      </c>
      <c r="G170" s="791">
        <v>6.658435809035999</v>
      </c>
      <c r="H170" s="255">
        <v>36.917475099999997</v>
      </c>
      <c r="I170" s="305">
        <f t="shared" si="5"/>
        <v>36.917475099999997</v>
      </c>
      <c r="J170" t="s">
        <v>648</v>
      </c>
      <c r="K170" s="279"/>
    </row>
    <row r="171" spans="1:12" ht="15" x14ac:dyDescent="0.3">
      <c r="A171" s="798" t="s">
        <v>391</v>
      </c>
      <c r="B171" s="148">
        <v>4470098</v>
      </c>
      <c r="C171" s="791">
        <v>0.90869886440000003</v>
      </c>
      <c r="D171" s="791">
        <v>0.18309261107700003</v>
      </c>
      <c r="E171" s="791">
        <v>0.46430427931000007</v>
      </c>
      <c r="F171" s="791">
        <v>0.53605575424900009</v>
      </c>
      <c r="G171" s="791">
        <v>0.46037339096400004</v>
      </c>
      <c r="H171" s="255">
        <v>2.5525249000000003</v>
      </c>
      <c r="I171" s="305">
        <f t="shared" si="5"/>
        <v>2.5525249000000003</v>
      </c>
      <c r="J171" s="227" t="s">
        <v>448</v>
      </c>
      <c r="K171" s="279"/>
    </row>
    <row r="172" spans="1:12" ht="15" x14ac:dyDescent="0.3">
      <c r="A172" s="798" t="s">
        <v>1178</v>
      </c>
      <c r="B172" s="148">
        <v>5550090</v>
      </c>
      <c r="C172" s="791">
        <v>0</v>
      </c>
      <c r="D172" s="791">
        <v>0</v>
      </c>
      <c r="E172" s="791">
        <v>0</v>
      </c>
      <c r="F172" s="791">
        <v>0</v>
      </c>
      <c r="G172" s="791">
        <v>0</v>
      </c>
      <c r="H172" s="255">
        <v>0</v>
      </c>
      <c r="I172" s="305">
        <f t="shared" si="5"/>
        <v>0</v>
      </c>
      <c r="J172" s="227" t="s">
        <v>648</v>
      </c>
      <c r="K172" s="279"/>
    </row>
    <row r="173" spans="1:12" ht="15" x14ac:dyDescent="0.3">
      <c r="A173" s="798" t="s">
        <v>392</v>
      </c>
      <c r="B173" s="148">
        <v>4561003</v>
      </c>
      <c r="C173" s="791">
        <v>0</v>
      </c>
      <c r="D173" s="791">
        <v>0</v>
      </c>
      <c r="E173" s="791">
        <v>0</v>
      </c>
      <c r="F173" s="791">
        <v>0</v>
      </c>
      <c r="G173" s="791">
        <v>0</v>
      </c>
      <c r="H173" s="255">
        <v>0</v>
      </c>
      <c r="I173" s="305">
        <f t="shared" si="5"/>
        <v>0</v>
      </c>
      <c r="J173" s="227" t="s">
        <v>648</v>
      </c>
      <c r="K173" s="279"/>
    </row>
    <row r="174" spans="1:12" ht="15" x14ac:dyDescent="0.3">
      <c r="A174" s="798" t="s">
        <v>393</v>
      </c>
      <c r="B174" s="148">
        <v>5757001</v>
      </c>
      <c r="C174" s="791">
        <v>0</v>
      </c>
      <c r="D174" s="791">
        <v>0</v>
      </c>
      <c r="E174" s="791">
        <v>0</v>
      </c>
      <c r="F174" s="791">
        <v>0</v>
      </c>
      <c r="G174" s="791">
        <v>0</v>
      </c>
      <c r="H174" s="255">
        <v>0</v>
      </c>
      <c r="I174" s="305">
        <f t="shared" si="5"/>
        <v>0</v>
      </c>
      <c r="J174" s="227" t="s">
        <v>648</v>
      </c>
      <c r="K174" s="279"/>
    </row>
    <row r="175" spans="1:12" ht="15" x14ac:dyDescent="0.3">
      <c r="A175" s="798" t="s">
        <v>393</v>
      </c>
      <c r="B175" s="148">
        <v>5757000</v>
      </c>
      <c r="C175" s="791">
        <v>0</v>
      </c>
      <c r="D175" s="791">
        <v>0</v>
      </c>
      <c r="E175" s="791">
        <v>0</v>
      </c>
      <c r="F175" s="791">
        <v>0</v>
      </c>
      <c r="G175" s="791">
        <v>0</v>
      </c>
      <c r="H175" s="255">
        <v>0</v>
      </c>
      <c r="I175" s="305">
        <f t="shared" si="5"/>
        <v>0</v>
      </c>
      <c r="J175" s="227" t="s">
        <v>448</v>
      </c>
      <c r="K175" s="279"/>
    </row>
    <row r="176" spans="1:12" ht="15" x14ac:dyDescent="0.3">
      <c r="A176" s="798" t="s">
        <v>394</v>
      </c>
      <c r="B176" s="148">
        <v>5550040</v>
      </c>
      <c r="C176" s="791">
        <v>0.35955999999999999</v>
      </c>
      <c r="D176" s="791">
        <v>7.2447300000000006E-2</v>
      </c>
      <c r="E176" s="791">
        <v>0.18371900000000002</v>
      </c>
      <c r="F176" s="791">
        <v>0.2121101</v>
      </c>
      <c r="G176" s="791">
        <v>0.18216359999999998</v>
      </c>
      <c r="H176" s="255">
        <v>1.01</v>
      </c>
      <c r="I176" s="305">
        <f t="shared" si="5"/>
        <v>1.0099999999999998</v>
      </c>
      <c r="J176" s="227" t="s">
        <v>648</v>
      </c>
      <c r="K176" s="279"/>
    </row>
    <row r="177" spans="1:11" ht="15" x14ac:dyDescent="0.3">
      <c r="A177" s="798" t="s">
        <v>394</v>
      </c>
      <c r="B177" s="148">
        <v>5550039</v>
      </c>
      <c r="C177" s="791">
        <v>2.1359999999999997E-2</v>
      </c>
      <c r="D177" s="791">
        <v>4.3038E-3</v>
      </c>
      <c r="E177" s="791">
        <v>1.0914E-2</v>
      </c>
      <c r="F177" s="791">
        <v>1.26006E-2</v>
      </c>
      <c r="G177" s="791">
        <v>1.0821599999999999E-2</v>
      </c>
      <c r="H177" s="255">
        <v>0.06</v>
      </c>
      <c r="I177" s="305">
        <f t="shared" si="5"/>
        <v>0.06</v>
      </c>
      <c r="J177" s="227" t="s">
        <v>448</v>
      </c>
      <c r="K177" s="279"/>
    </row>
    <row r="178" spans="1:11" ht="15" x14ac:dyDescent="0.3">
      <c r="A178" s="798" t="s">
        <v>395</v>
      </c>
      <c r="B178" s="148">
        <v>5614001</v>
      </c>
      <c r="C178" s="791">
        <v>0</v>
      </c>
      <c r="D178" s="791">
        <v>0</v>
      </c>
      <c r="E178" s="791">
        <v>0</v>
      </c>
      <c r="F178" s="791">
        <v>0</v>
      </c>
      <c r="G178" s="791">
        <v>0</v>
      </c>
      <c r="H178" s="255">
        <v>0</v>
      </c>
      <c r="I178" s="305">
        <f t="shared" si="5"/>
        <v>0</v>
      </c>
      <c r="J178" s="227" t="s">
        <v>648</v>
      </c>
      <c r="K178" s="279"/>
    </row>
    <row r="179" spans="1:11" ht="15" x14ac:dyDescent="0.3">
      <c r="A179" s="798" t="s">
        <v>395</v>
      </c>
      <c r="B179" s="148">
        <v>5614000</v>
      </c>
      <c r="C179" s="791">
        <v>0</v>
      </c>
      <c r="D179" s="791">
        <v>0</v>
      </c>
      <c r="E179" s="791">
        <v>0</v>
      </c>
      <c r="F179" s="791">
        <v>0</v>
      </c>
      <c r="G179" s="791">
        <v>0</v>
      </c>
      <c r="H179" s="255">
        <v>0</v>
      </c>
      <c r="I179" s="305">
        <f t="shared" si="5"/>
        <v>0</v>
      </c>
      <c r="J179" s="227" t="s">
        <v>448</v>
      </c>
      <c r="K179" s="279"/>
    </row>
    <row r="180" spans="1:11" ht="15" x14ac:dyDescent="0.3">
      <c r="A180" s="798" t="s">
        <v>1634</v>
      </c>
      <c r="B180" s="148">
        <v>5618001</v>
      </c>
      <c r="C180" s="791">
        <v>0</v>
      </c>
      <c r="D180" s="791">
        <v>0</v>
      </c>
      <c r="E180" s="791">
        <v>0</v>
      </c>
      <c r="F180" s="791">
        <v>0</v>
      </c>
      <c r="G180" s="791">
        <v>0</v>
      </c>
      <c r="H180" s="255">
        <v>0</v>
      </c>
      <c r="I180" s="305">
        <f t="shared" si="5"/>
        <v>0</v>
      </c>
      <c r="J180" s="227" t="s">
        <v>648</v>
      </c>
      <c r="K180" s="279"/>
    </row>
    <row r="181" spans="1:11" ht="15" x14ac:dyDescent="0.3">
      <c r="A181" s="798" t="s">
        <v>1634</v>
      </c>
      <c r="B181" s="148">
        <v>5618000</v>
      </c>
      <c r="C181" s="791">
        <v>0</v>
      </c>
      <c r="D181" s="791">
        <v>0</v>
      </c>
      <c r="E181" s="791">
        <v>0</v>
      </c>
      <c r="F181" s="791">
        <v>0</v>
      </c>
      <c r="G181" s="791">
        <v>0</v>
      </c>
      <c r="H181" s="255">
        <v>0</v>
      </c>
      <c r="I181" s="305">
        <f t="shared" si="5"/>
        <v>0</v>
      </c>
      <c r="J181" s="227" t="s">
        <v>448</v>
      </c>
      <c r="K181" s="279"/>
    </row>
    <row r="182" spans="1:11" ht="15" x14ac:dyDescent="0.3">
      <c r="A182" s="798" t="s">
        <v>396</v>
      </c>
      <c r="B182" s="148">
        <v>5614001</v>
      </c>
      <c r="C182" s="791">
        <v>0</v>
      </c>
      <c r="D182" s="791">
        <v>0</v>
      </c>
      <c r="E182" s="791">
        <v>0</v>
      </c>
      <c r="F182" s="791">
        <v>0</v>
      </c>
      <c r="G182" s="791">
        <v>0</v>
      </c>
      <c r="H182" s="255">
        <v>0</v>
      </c>
      <c r="I182" s="305">
        <f t="shared" si="5"/>
        <v>0</v>
      </c>
      <c r="J182" s="227" t="s">
        <v>648</v>
      </c>
      <c r="K182" s="279"/>
    </row>
    <row r="183" spans="1:11" ht="15" x14ac:dyDescent="0.3">
      <c r="A183" s="798" t="s">
        <v>396</v>
      </c>
      <c r="B183" s="148">
        <v>5614000</v>
      </c>
      <c r="C183" s="791">
        <v>0</v>
      </c>
      <c r="D183" s="791">
        <v>0</v>
      </c>
      <c r="E183" s="791">
        <v>0</v>
      </c>
      <c r="F183" s="791">
        <v>0</v>
      </c>
      <c r="G183" s="791">
        <v>0</v>
      </c>
      <c r="H183" s="255">
        <v>0</v>
      </c>
      <c r="I183" s="305">
        <f t="shared" si="5"/>
        <v>0</v>
      </c>
      <c r="J183" s="227" t="s">
        <v>448</v>
      </c>
      <c r="K183" s="279"/>
    </row>
    <row r="184" spans="1:11" ht="15" x14ac:dyDescent="0.3">
      <c r="A184" s="798" t="s">
        <v>1635</v>
      </c>
      <c r="B184" s="148">
        <v>5618001</v>
      </c>
      <c r="C184" s="791">
        <v>0</v>
      </c>
      <c r="D184" s="791">
        <v>0</v>
      </c>
      <c r="E184" s="791">
        <v>0</v>
      </c>
      <c r="F184" s="791">
        <v>0</v>
      </c>
      <c r="G184" s="791">
        <v>0</v>
      </c>
      <c r="H184" s="255">
        <v>0</v>
      </c>
      <c r="I184" s="305">
        <f t="shared" si="5"/>
        <v>0</v>
      </c>
      <c r="J184" s="227" t="s">
        <v>648</v>
      </c>
      <c r="K184" s="279"/>
    </row>
    <row r="185" spans="1:11" ht="15" x14ac:dyDescent="0.3">
      <c r="A185" s="798" t="s">
        <v>1635</v>
      </c>
      <c r="B185" s="148">
        <v>5618000</v>
      </c>
      <c r="C185" s="791">
        <v>0</v>
      </c>
      <c r="D185" s="791">
        <v>0</v>
      </c>
      <c r="E185" s="791">
        <v>0</v>
      </c>
      <c r="F185" s="791">
        <v>0</v>
      </c>
      <c r="G185" s="791">
        <v>0</v>
      </c>
      <c r="H185" s="255">
        <v>0</v>
      </c>
      <c r="I185" s="305">
        <f t="shared" si="5"/>
        <v>0</v>
      </c>
      <c r="J185" s="227" t="s">
        <v>448</v>
      </c>
      <c r="K185" s="279"/>
    </row>
    <row r="186" spans="1:11" ht="15" x14ac:dyDescent="0.3">
      <c r="A186" s="798" t="s">
        <v>397</v>
      </c>
      <c r="B186" s="148">
        <v>4561002</v>
      </c>
      <c r="C186" s="791">
        <v>0</v>
      </c>
      <c r="D186" s="791">
        <v>0</v>
      </c>
      <c r="E186" s="791">
        <v>0</v>
      </c>
      <c r="F186" s="791">
        <v>0</v>
      </c>
      <c r="G186" s="791">
        <v>0</v>
      </c>
      <c r="H186" s="255">
        <v>0</v>
      </c>
      <c r="I186" s="305">
        <f t="shared" si="5"/>
        <v>0</v>
      </c>
      <c r="J186" s="227" t="s">
        <v>648</v>
      </c>
      <c r="K186" s="279"/>
    </row>
    <row r="187" spans="1:11" ht="15" x14ac:dyDescent="0.3">
      <c r="A187" s="798" t="s">
        <v>157</v>
      </c>
      <c r="B187" s="148">
        <v>5550083</v>
      </c>
      <c r="C187" s="791">
        <v>-6.4079999999999998E-2</v>
      </c>
      <c r="D187" s="791">
        <v>-1.29114E-2</v>
      </c>
      <c r="E187" s="791">
        <v>-3.2742E-2</v>
      </c>
      <c r="F187" s="791">
        <v>-3.7801799999999997E-2</v>
      </c>
      <c r="G187" s="791">
        <v>-3.2464799999999995E-2</v>
      </c>
      <c r="H187" s="255">
        <v>-0.18</v>
      </c>
      <c r="I187" s="305">
        <f t="shared" si="5"/>
        <v>-0.18</v>
      </c>
      <c r="J187" s="227" t="s">
        <v>648</v>
      </c>
      <c r="K187" s="279"/>
    </row>
    <row r="188" spans="1:11" ht="15" x14ac:dyDescent="0.3">
      <c r="A188" s="798" t="s">
        <v>1116</v>
      </c>
      <c r="B188" s="148">
        <v>5550083</v>
      </c>
      <c r="C188" s="791">
        <v>0</v>
      </c>
      <c r="D188" s="791">
        <v>0</v>
      </c>
      <c r="E188" s="791">
        <v>0</v>
      </c>
      <c r="F188" s="791">
        <v>0</v>
      </c>
      <c r="G188" s="791">
        <v>0</v>
      </c>
      <c r="H188" s="255">
        <v>0</v>
      </c>
      <c r="I188" s="305">
        <f t="shared" si="5"/>
        <v>0</v>
      </c>
      <c r="J188" s="227" t="s">
        <v>648</v>
      </c>
      <c r="K188" s="279"/>
    </row>
    <row r="189" spans="1:11" ht="15" x14ac:dyDescent="0.3">
      <c r="A189" s="798" t="s">
        <v>1394</v>
      </c>
      <c r="B189" s="148">
        <v>5550041</v>
      </c>
      <c r="C189" s="791">
        <v>0</v>
      </c>
      <c r="D189" s="791">
        <v>0</v>
      </c>
      <c r="E189" s="791">
        <v>0</v>
      </c>
      <c r="F189" s="791">
        <v>0</v>
      </c>
      <c r="G189" s="791">
        <v>0</v>
      </c>
      <c r="H189" s="255">
        <v>0</v>
      </c>
      <c r="I189" s="305">
        <f t="shared" si="5"/>
        <v>0</v>
      </c>
      <c r="J189" s="227" t="s">
        <v>648</v>
      </c>
      <c r="K189" s="279"/>
    </row>
    <row r="190" spans="1:11" ht="15" x14ac:dyDescent="0.3">
      <c r="A190" s="798" t="s">
        <v>2035</v>
      </c>
      <c r="B190" s="148">
        <v>5650012</v>
      </c>
      <c r="C190" s="791">
        <v>0</v>
      </c>
      <c r="D190" s="791">
        <v>0</v>
      </c>
      <c r="E190" s="791">
        <v>0</v>
      </c>
      <c r="F190" s="791">
        <v>0</v>
      </c>
      <c r="G190" s="791">
        <v>0</v>
      </c>
      <c r="H190" s="255">
        <v>0</v>
      </c>
      <c r="I190" s="305">
        <f t="shared" si="5"/>
        <v>0</v>
      </c>
      <c r="J190" s="227" t="s">
        <v>648</v>
      </c>
      <c r="K190" s="279"/>
    </row>
    <row r="191" spans="1:11" ht="15" x14ac:dyDescent="0.3">
      <c r="A191" s="798" t="s">
        <v>2036</v>
      </c>
      <c r="B191" s="148">
        <v>5550076</v>
      </c>
      <c r="C191" s="791">
        <v>0</v>
      </c>
      <c r="D191" s="791">
        <v>0</v>
      </c>
      <c r="E191" s="791">
        <v>0</v>
      </c>
      <c r="F191" s="791">
        <v>0</v>
      </c>
      <c r="G191" s="791">
        <v>0</v>
      </c>
      <c r="H191" s="255">
        <v>0</v>
      </c>
      <c r="I191" s="305">
        <f t="shared" si="5"/>
        <v>0</v>
      </c>
      <c r="J191" s="227" t="s">
        <v>648</v>
      </c>
      <c r="K191" s="279"/>
    </row>
    <row r="192" spans="1:11" ht="15" x14ac:dyDescent="0.3">
      <c r="A192" s="798" t="s">
        <v>2037</v>
      </c>
      <c r="B192" s="148">
        <v>4561005</v>
      </c>
      <c r="C192" s="791">
        <v>0</v>
      </c>
      <c r="D192" s="791">
        <v>0</v>
      </c>
      <c r="E192" s="791">
        <v>0</v>
      </c>
      <c r="F192" s="791">
        <v>0</v>
      </c>
      <c r="G192" s="791">
        <v>0</v>
      </c>
      <c r="H192" s="255">
        <v>0</v>
      </c>
      <c r="I192" s="305">
        <f t="shared" si="5"/>
        <v>0</v>
      </c>
      <c r="J192" s="227" t="s">
        <v>648</v>
      </c>
      <c r="K192" s="279"/>
    </row>
    <row r="193" spans="1:11" ht="15" x14ac:dyDescent="0.3">
      <c r="A193" s="798" t="s">
        <v>2038</v>
      </c>
      <c r="B193" s="148">
        <v>4470116</v>
      </c>
      <c r="C193" s="791">
        <v>0</v>
      </c>
      <c r="D193" s="791">
        <v>0</v>
      </c>
      <c r="E193" s="791">
        <v>0</v>
      </c>
      <c r="F193" s="791">
        <v>0</v>
      </c>
      <c r="G193" s="791">
        <v>0</v>
      </c>
      <c r="H193" s="255">
        <v>0</v>
      </c>
      <c r="I193" s="305">
        <f t="shared" si="5"/>
        <v>0</v>
      </c>
      <c r="J193" s="227" t="s">
        <v>648</v>
      </c>
      <c r="K193" s="279"/>
    </row>
    <row r="194" spans="1:11" ht="15" x14ac:dyDescent="0.3">
      <c r="A194" s="798" t="s">
        <v>2038</v>
      </c>
      <c r="B194" s="148">
        <v>4470115</v>
      </c>
      <c r="C194" s="791">
        <v>0</v>
      </c>
      <c r="D194" s="791">
        <v>0</v>
      </c>
      <c r="E194" s="791">
        <v>0</v>
      </c>
      <c r="F194" s="791">
        <v>0</v>
      </c>
      <c r="G194" s="791">
        <v>0</v>
      </c>
      <c r="H194" s="255">
        <v>0</v>
      </c>
      <c r="I194" s="305">
        <f t="shared" si="5"/>
        <v>0</v>
      </c>
      <c r="J194" s="227" t="s">
        <v>448</v>
      </c>
      <c r="K194" s="279"/>
    </row>
    <row r="195" spans="1:11" ht="15" x14ac:dyDescent="0.3">
      <c r="A195" s="798" t="s">
        <v>1648</v>
      </c>
      <c r="B195" s="148">
        <v>4561005</v>
      </c>
      <c r="C195" s="791">
        <v>-6.2264399999999993</v>
      </c>
      <c r="D195" s="791">
        <v>-1.2545576999999999</v>
      </c>
      <c r="E195" s="791">
        <v>-3.1814309999999999</v>
      </c>
      <c r="F195" s="791">
        <v>-3.6730748999999996</v>
      </c>
      <c r="G195" s="791">
        <v>-3.1544963999999998</v>
      </c>
      <c r="H195" s="255">
        <v>-17.489999999999998</v>
      </c>
      <c r="I195" s="305">
        <f t="shared" si="5"/>
        <v>-17.489999999999998</v>
      </c>
      <c r="J195" s="227" t="s">
        <v>648</v>
      </c>
      <c r="K195" s="279"/>
    </row>
    <row r="196" spans="1:11" ht="15" x14ac:dyDescent="0.3">
      <c r="A196" s="798" t="s">
        <v>716</v>
      </c>
      <c r="B196" s="148">
        <v>5614001</v>
      </c>
      <c r="C196" s="791">
        <v>0</v>
      </c>
      <c r="D196" s="791">
        <v>0</v>
      </c>
      <c r="E196" s="791">
        <v>0</v>
      </c>
      <c r="F196" s="791">
        <v>0</v>
      </c>
      <c r="G196" s="791">
        <v>0</v>
      </c>
      <c r="H196" s="255">
        <v>0</v>
      </c>
      <c r="I196" s="305">
        <f t="shared" si="5"/>
        <v>0</v>
      </c>
      <c r="J196" s="227" t="s">
        <v>648</v>
      </c>
      <c r="K196" s="279"/>
    </row>
    <row r="197" spans="1:11" ht="15" x14ac:dyDescent="0.3">
      <c r="A197" s="798" t="s">
        <v>716</v>
      </c>
      <c r="B197" s="148">
        <v>5614000</v>
      </c>
      <c r="C197" s="791">
        <v>0</v>
      </c>
      <c r="D197" s="791">
        <v>0</v>
      </c>
      <c r="E197" s="791">
        <v>0</v>
      </c>
      <c r="F197" s="791">
        <v>0</v>
      </c>
      <c r="G197" s="791">
        <v>0</v>
      </c>
      <c r="H197" s="255">
        <v>0</v>
      </c>
      <c r="I197" s="305">
        <f t="shared" si="5"/>
        <v>0</v>
      </c>
      <c r="J197" s="227" t="s">
        <v>448</v>
      </c>
      <c r="K197" s="279"/>
    </row>
    <row r="198" spans="1:11" ht="15" x14ac:dyDescent="0.3">
      <c r="A198" s="798" t="s">
        <v>2039</v>
      </c>
      <c r="B198" s="148">
        <v>5550074</v>
      </c>
      <c r="C198" s="791">
        <v>0</v>
      </c>
      <c r="D198" s="791">
        <v>0</v>
      </c>
      <c r="E198" s="791">
        <v>0</v>
      </c>
      <c r="F198" s="791">
        <v>0</v>
      </c>
      <c r="G198" s="791">
        <v>0</v>
      </c>
      <c r="H198" s="255">
        <v>0</v>
      </c>
      <c r="I198" s="305">
        <f t="shared" si="5"/>
        <v>0</v>
      </c>
      <c r="J198" s="227" t="s">
        <v>648</v>
      </c>
      <c r="K198" s="279"/>
    </row>
    <row r="199" spans="1:11" ht="15" x14ac:dyDescent="0.3">
      <c r="A199" s="798" t="s">
        <v>285</v>
      </c>
      <c r="B199" s="148">
        <v>4470107</v>
      </c>
      <c r="C199" s="791">
        <v>-348.58095999999995</v>
      </c>
      <c r="D199" s="791">
        <v>-70.235146799999995</v>
      </c>
      <c r="E199" s="791">
        <v>-178.10920400000001</v>
      </c>
      <c r="F199" s="791">
        <v>-205.63339159999998</v>
      </c>
      <c r="G199" s="791">
        <v>-176.60129759999998</v>
      </c>
      <c r="H199" s="255">
        <v>-979.16</v>
      </c>
      <c r="I199" s="305">
        <f t="shared" si="5"/>
        <v>-979.15999999999985</v>
      </c>
      <c r="J199" s="227" t="s">
        <v>448</v>
      </c>
      <c r="K199" s="279"/>
    </row>
    <row r="200" spans="1:11" ht="15" x14ac:dyDescent="0.3">
      <c r="A200" s="798" t="s">
        <v>2040</v>
      </c>
      <c r="B200" s="148">
        <v>4470207</v>
      </c>
      <c r="C200" s="791">
        <v>-2.4920000000000001E-2</v>
      </c>
      <c r="D200" s="791">
        <v>-5.0211000000000006E-3</v>
      </c>
      <c r="E200" s="791">
        <v>-1.2733000000000001E-2</v>
      </c>
      <c r="F200" s="791">
        <v>-1.4700700000000002E-2</v>
      </c>
      <c r="G200" s="791">
        <v>-1.2625200000000001E-2</v>
      </c>
      <c r="H200" s="255">
        <v>-7.0000000000000007E-2</v>
      </c>
      <c r="I200" s="305">
        <f t="shared" si="5"/>
        <v>-7.0000000000000007E-2</v>
      </c>
      <c r="J200" s="227" t="s">
        <v>648</v>
      </c>
      <c r="K200" s="279"/>
    </row>
    <row r="201" spans="1:11" ht="15" x14ac:dyDescent="0.3">
      <c r="A201" s="798" t="s">
        <v>659</v>
      </c>
      <c r="B201" s="148">
        <v>4470101</v>
      </c>
      <c r="C201" s="791">
        <v>-18388.072840000001</v>
      </c>
      <c r="D201" s="791">
        <v>-3704.9900697000003</v>
      </c>
      <c r="E201" s="791">
        <v>-9395.4787909999995</v>
      </c>
      <c r="F201" s="791">
        <v>-10847.4134189</v>
      </c>
      <c r="G201" s="791">
        <v>-9315.9348804000001</v>
      </c>
      <c r="H201" s="255">
        <v>-51651.89</v>
      </c>
      <c r="I201" s="305">
        <f t="shared" si="5"/>
        <v>-51651.89</v>
      </c>
      <c r="J201" s="227" t="s">
        <v>648</v>
      </c>
      <c r="K201" s="279"/>
    </row>
    <row r="202" spans="1:11" ht="15" x14ac:dyDescent="0.3">
      <c r="A202" s="798" t="s">
        <v>660</v>
      </c>
      <c r="B202" s="148">
        <v>4470203</v>
      </c>
      <c r="C202" s="791">
        <v>4051.3569778087999</v>
      </c>
      <c r="D202" s="791">
        <v>816.30291016355409</v>
      </c>
      <c r="E202" s="791">
        <v>2070.0613322006202</v>
      </c>
      <c r="F202" s="791">
        <v>2389.9592104202979</v>
      </c>
      <c r="G202" s="791">
        <v>2052.5357992067279</v>
      </c>
      <c r="H202" s="255">
        <v>11380.2162298</v>
      </c>
      <c r="I202" s="305">
        <f t="shared" si="5"/>
        <v>11380.2162298</v>
      </c>
      <c r="J202" s="227" t="s">
        <v>648</v>
      </c>
      <c r="K202" s="279"/>
    </row>
    <row r="203" spans="1:11" ht="15" x14ac:dyDescent="0.3">
      <c r="A203" s="798" t="s">
        <v>660</v>
      </c>
      <c r="B203" s="148">
        <v>4470098</v>
      </c>
      <c r="C203" s="791">
        <v>280.11638219119999</v>
      </c>
      <c r="D203" s="791">
        <v>56.440303636446004</v>
      </c>
      <c r="E203" s="791">
        <v>143.12688179938002</v>
      </c>
      <c r="F203" s="791">
        <v>165.24506017970199</v>
      </c>
      <c r="G203" s="791">
        <v>141.91514239327199</v>
      </c>
      <c r="H203" s="255">
        <v>786.84377019999999</v>
      </c>
      <c r="I203" s="305">
        <f t="shared" si="5"/>
        <v>786.84377020000011</v>
      </c>
      <c r="J203" s="227" t="s">
        <v>448</v>
      </c>
      <c r="K203" s="279"/>
    </row>
    <row r="204" spans="1:11" ht="15" x14ac:dyDescent="0.3">
      <c r="A204" s="798" t="s">
        <v>1621</v>
      </c>
      <c r="B204" s="148">
        <v>4470203</v>
      </c>
      <c r="C204" s="791">
        <v>1.5485999999999998</v>
      </c>
      <c r="D204" s="791">
        <v>0.31202550000000001</v>
      </c>
      <c r="E204" s="791">
        <v>0.791265</v>
      </c>
      <c r="F204" s="791">
        <v>0.91354349999999995</v>
      </c>
      <c r="G204" s="791">
        <v>0.78456599999999987</v>
      </c>
      <c r="H204" s="255">
        <v>4.3499999999999996</v>
      </c>
      <c r="I204" s="305">
        <f t="shared" si="5"/>
        <v>4.3499999999999996</v>
      </c>
      <c r="J204" s="227" t="s">
        <v>648</v>
      </c>
      <c r="K204" s="279"/>
    </row>
    <row r="205" spans="1:11" ht="15" x14ac:dyDescent="0.3">
      <c r="A205" s="798" t="s">
        <v>1621</v>
      </c>
      <c r="B205" s="148">
        <v>4470098</v>
      </c>
      <c r="C205" s="791">
        <v>0.10679999999999999</v>
      </c>
      <c r="D205" s="791">
        <v>2.1519E-2</v>
      </c>
      <c r="E205" s="791">
        <v>5.457E-2</v>
      </c>
      <c r="F205" s="791">
        <v>6.3003000000000003E-2</v>
      </c>
      <c r="G205" s="791">
        <v>5.4107999999999996E-2</v>
      </c>
      <c r="H205" s="255">
        <v>0.3</v>
      </c>
      <c r="I205" s="305">
        <f t="shared" si="5"/>
        <v>0.3</v>
      </c>
      <c r="J205" s="227" t="s">
        <v>448</v>
      </c>
      <c r="K205" s="279"/>
    </row>
    <row r="206" spans="1:11" ht="15" x14ac:dyDescent="0.3">
      <c r="A206" s="798" t="s">
        <v>661</v>
      </c>
      <c r="B206" s="148">
        <v>4470093</v>
      </c>
      <c r="C206" s="791">
        <v>4909.1082799999995</v>
      </c>
      <c r="D206" s="791">
        <v>989.13015989999997</v>
      </c>
      <c r="E206" s="791">
        <v>2508.333697</v>
      </c>
      <c r="F206" s="791">
        <v>2895.9601963</v>
      </c>
      <c r="G206" s="791">
        <v>2487.0976667999998</v>
      </c>
      <c r="H206" s="255">
        <v>13789.63</v>
      </c>
      <c r="I206" s="305">
        <f t="shared" si="5"/>
        <v>13789.63</v>
      </c>
      <c r="J206" s="227" t="s">
        <v>648</v>
      </c>
      <c r="K206" s="279"/>
    </row>
    <row r="207" spans="1:11" ht="15" x14ac:dyDescent="0.3">
      <c r="A207" s="798" t="s">
        <v>662</v>
      </c>
      <c r="B207" s="148">
        <v>4470207</v>
      </c>
      <c r="C207" s="791">
        <v>2633.89804</v>
      </c>
      <c r="D207" s="791">
        <v>530.70086070000002</v>
      </c>
      <c r="E207" s="791">
        <v>1345.803521</v>
      </c>
      <c r="F207" s="791">
        <v>1553.7778859</v>
      </c>
      <c r="G207" s="791">
        <v>1334.4096924</v>
      </c>
      <c r="H207" s="255">
        <v>7398.59</v>
      </c>
      <c r="I207" s="305">
        <f t="shared" si="5"/>
        <v>7398.59</v>
      </c>
      <c r="J207" s="227" t="s">
        <v>648</v>
      </c>
      <c r="K207" s="279"/>
    </row>
    <row r="208" spans="1:11" ht="15" x14ac:dyDescent="0.3">
      <c r="A208" s="798" t="s">
        <v>663</v>
      </c>
      <c r="B208" s="148">
        <v>5550076</v>
      </c>
      <c r="C208" s="791">
        <v>38.66516</v>
      </c>
      <c r="D208" s="791">
        <v>7.7905953000000006</v>
      </c>
      <c r="E208" s="791">
        <v>19.756159</v>
      </c>
      <c r="F208" s="791">
        <v>22.809186100000002</v>
      </c>
      <c r="G208" s="791">
        <v>19.588899599999998</v>
      </c>
      <c r="H208" s="255">
        <v>108.61</v>
      </c>
      <c r="I208" s="305">
        <f t="shared" si="5"/>
        <v>108.61000000000001</v>
      </c>
      <c r="J208" s="227" t="s">
        <v>648</v>
      </c>
      <c r="K208" s="279"/>
    </row>
    <row r="209" spans="1:11" ht="15" x14ac:dyDescent="0.3">
      <c r="A209" s="798" t="s">
        <v>1619</v>
      </c>
      <c r="B209" s="148">
        <v>4470203</v>
      </c>
      <c r="C209" s="791">
        <v>1700.4360757647999</v>
      </c>
      <c r="D209" s="791">
        <v>342.61876324328398</v>
      </c>
      <c r="E209" s="791">
        <v>868.84641062252001</v>
      </c>
      <c r="F209" s="791">
        <v>1003.1139895263079</v>
      </c>
      <c r="G209" s="791">
        <v>861.4905916430879</v>
      </c>
      <c r="H209" s="255">
        <v>4776.5058307999998</v>
      </c>
      <c r="I209" s="305">
        <f t="shared" si="5"/>
        <v>4776.5058307999998</v>
      </c>
      <c r="J209" s="227" t="s">
        <v>648</v>
      </c>
      <c r="K209" s="279"/>
    </row>
    <row r="210" spans="1:11" ht="15" x14ac:dyDescent="0.3">
      <c r="A210" s="798" t="s">
        <v>1619</v>
      </c>
      <c r="B210" s="148">
        <v>4470098</v>
      </c>
      <c r="C210" s="791">
        <v>117.57048423520001</v>
      </c>
      <c r="D210" s="791">
        <v>23.689131556716003</v>
      </c>
      <c r="E210" s="791">
        <v>60.073233377480008</v>
      </c>
      <c r="F210" s="791">
        <v>69.356678073692009</v>
      </c>
      <c r="G210" s="791">
        <v>59.564641956912006</v>
      </c>
      <c r="H210" s="255">
        <v>330.25416920000004</v>
      </c>
      <c r="I210" s="305">
        <f t="shared" si="5"/>
        <v>330.25416920000004</v>
      </c>
      <c r="J210" s="227" t="s">
        <v>448</v>
      </c>
      <c r="K210" s="279"/>
    </row>
    <row r="211" spans="1:11" ht="15" x14ac:dyDescent="0.3">
      <c r="A211" s="798" t="s">
        <v>717</v>
      </c>
      <c r="B211" s="148">
        <v>5550090</v>
      </c>
      <c r="C211" s="791">
        <v>46.878079999999997</v>
      </c>
      <c r="D211" s="791">
        <v>9.4454064000000013</v>
      </c>
      <c r="E211" s="791">
        <v>23.952592000000003</v>
      </c>
      <c r="F211" s="791">
        <v>27.654116800000001</v>
      </c>
      <c r="G211" s="791">
        <v>23.7498048</v>
      </c>
      <c r="H211" s="255">
        <v>131.68</v>
      </c>
      <c r="I211" s="305">
        <f t="shared" si="5"/>
        <v>131.68</v>
      </c>
      <c r="J211" s="227" t="s">
        <v>648</v>
      </c>
      <c r="K211" s="279"/>
    </row>
    <row r="212" spans="1:11" ht="15" x14ac:dyDescent="0.3">
      <c r="A212" s="798" t="s">
        <v>666</v>
      </c>
      <c r="B212" s="148">
        <v>4470093</v>
      </c>
      <c r="C212" s="791">
        <v>-81061.068279999992</v>
      </c>
      <c r="D212" s="791">
        <v>-16332.894459900001</v>
      </c>
      <c r="E212" s="791">
        <v>-41418.562697000001</v>
      </c>
      <c r="F212" s="791">
        <v>-47819.199296300001</v>
      </c>
      <c r="G212" s="791">
        <v>-41067.9052668</v>
      </c>
      <c r="H212" s="255">
        <v>-227699.63</v>
      </c>
      <c r="I212" s="305">
        <f t="shared" si="5"/>
        <v>-227699.62999999998</v>
      </c>
      <c r="J212" s="227" t="s">
        <v>648</v>
      </c>
      <c r="K212" s="279"/>
    </row>
    <row r="213" spans="1:11" ht="15" x14ac:dyDescent="0.3">
      <c r="A213" s="798" t="s">
        <v>1453</v>
      </c>
      <c r="B213" s="148">
        <v>4470207</v>
      </c>
      <c r="C213" s="791">
        <v>-38736.829920000004</v>
      </c>
      <c r="D213" s="791">
        <v>-7805.0359836000007</v>
      </c>
      <c r="E213" s="791">
        <v>-19792.779108000002</v>
      </c>
      <c r="F213" s="791">
        <v>-22851.465313200002</v>
      </c>
      <c r="G213" s="791">
        <v>-19625.2096752</v>
      </c>
      <c r="H213" s="255">
        <v>-108811.32</v>
      </c>
      <c r="I213" s="305">
        <f t="shared" si="5"/>
        <v>-108811.32</v>
      </c>
      <c r="J213" s="227" t="s">
        <v>648</v>
      </c>
      <c r="K213" s="279"/>
    </row>
    <row r="214" spans="1:11" ht="15" x14ac:dyDescent="0.3">
      <c r="A214" s="798" t="s">
        <v>1497</v>
      </c>
      <c r="B214" s="148">
        <v>5757001</v>
      </c>
      <c r="C214" s="791">
        <v>754.87663999999995</v>
      </c>
      <c r="D214" s="791">
        <v>152.0991612</v>
      </c>
      <c r="E214" s="791">
        <v>385.70803600000005</v>
      </c>
      <c r="F214" s="791">
        <v>445.31360440000003</v>
      </c>
      <c r="G214" s="791">
        <v>382.4425584</v>
      </c>
      <c r="H214" s="255">
        <v>2120.44</v>
      </c>
      <c r="I214" s="305">
        <f t="shared" si="5"/>
        <v>2120.44</v>
      </c>
      <c r="J214" s="227" t="s">
        <v>648</v>
      </c>
      <c r="K214" s="279"/>
    </row>
    <row r="215" spans="1:11" ht="15" x14ac:dyDescent="0.3">
      <c r="A215" s="798" t="s">
        <v>1497</v>
      </c>
      <c r="B215" s="148">
        <v>5757000</v>
      </c>
      <c r="C215" s="791">
        <v>52.189599999999999</v>
      </c>
      <c r="D215" s="791">
        <v>10.515618</v>
      </c>
      <c r="E215" s="791">
        <v>26.666540000000001</v>
      </c>
      <c r="F215" s="791">
        <v>30.787465999999998</v>
      </c>
      <c r="G215" s="791">
        <v>26.440776</v>
      </c>
      <c r="H215" s="255">
        <v>146.6</v>
      </c>
      <c r="I215" s="305">
        <f t="shared" si="5"/>
        <v>146.6</v>
      </c>
      <c r="J215" s="227" t="s">
        <v>448</v>
      </c>
      <c r="K215" s="279"/>
    </row>
    <row r="216" spans="1:11" ht="15" x14ac:dyDescent="0.3">
      <c r="A216" s="798" t="s">
        <v>1455</v>
      </c>
      <c r="B216" s="148">
        <v>4561005</v>
      </c>
      <c r="C216" s="791">
        <v>-532.26984000000004</v>
      </c>
      <c r="D216" s="791">
        <v>-107.24639220000002</v>
      </c>
      <c r="E216" s="791">
        <v>-271.96596600000004</v>
      </c>
      <c r="F216" s="791">
        <v>-313.99435140000003</v>
      </c>
      <c r="G216" s="791">
        <v>-269.66345039999999</v>
      </c>
      <c r="H216" s="255">
        <v>-1495.14</v>
      </c>
      <c r="I216" s="305">
        <f t="shared" si="5"/>
        <v>-1495.1399999999999</v>
      </c>
      <c r="J216" s="227" t="s">
        <v>648</v>
      </c>
      <c r="K216" s="279"/>
    </row>
    <row r="217" spans="1:11" ht="15" x14ac:dyDescent="0.3">
      <c r="A217" s="798" t="s">
        <v>2125</v>
      </c>
      <c r="B217" s="148">
        <v>5550040</v>
      </c>
      <c r="C217" s="791">
        <v>-243.65707999999998</v>
      </c>
      <c r="D217" s="791">
        <v>-49.094163899999998</v>
      </c>
      <c r="E217" s="791">
        <v>-124.497817</v>
      </c>
      <c r="F217" s="791">
        <v>-143.73714429999998</v>
      </c>
      <c r="G217" s="791">
        <v>-123.44379479999999</v>
      </c>
      <c r="H217" s="255">
        <v>-684.43</v>
      </c>
      <c r="I217" s="305">
        <f t="shared" si="5"/>
        <v>-684.43</v>
      </c>
      <c r="J217" s="227" t="s">
        <v>648</v>
      </c>
      <c r="K217" s="279"/>
    </row>
    <row r="218" spans="1:11" ht="15" x14ac:dyDescent="0.3">
      <c r="A218" s="798" t="s">
        <v>2125</v>
      </c>
      <c r="B218" s="148">
        <v>5550039</v>
      </c>
      <c r="C218" s="791">
        <v>-16.84948</v>
      </c>
      <c r="D218" s="791">
        <v>-3.3949809000000002</v>
      </c>
      <c r="E218" s="791">
        <v>-8.6093270000000004</v>
      </c>
      <c r="F218" s="791">
        <v>-9.9397733000000006</v>
      </c>
      <c r="G218" s="791">
        <v>-8.5364387999999991</v>
      </c>
      <c r="H218" s="255">
        <v>-47.33</v>
      </c>
      <c r="I218" s="305">
        <f t="shared" si="5"/>
        <v>-47.33</v>
      </c>
      <c r="J218" s="227" t="s">
        <v>448</v>
      </c>
      <c r="K218" s="279"/>
    </row>
    <row r="219" spans="1:11" ht="15" x14ac:dyDescent="0.3">
      <c r="A219" s="798" t="s">
        <v>1496</v>
      </c>
      <c r="B219" s="148">
        <v>5614001</v>
      </c>
      <c r="C219" s="791">
        <v>63.95183999999999</v>
      </c>
      <c r="D219" s="791">
        <v>12.8855772</v>
      </c>
      <c r="E219" s="791">
        <v>32.676515999999999</v>
      </c>
      <c r="F219" s="791">
        <v>37.726196399999999</v>
      </c>
      <c r="G219" s="791">
        <v>32.399870399999998</v>
      </c>
      <c r="H219" s="255">
        <v>179.64</v>
      </c>
      <c r="I219" s="305">
        <f t="shared" si="5"/>
        <v>179.64</v>
      </c>
      <c r="J219" s="227" t="s">
        <v>648</v>
      </c>
      <c r="K219" s="279"/>
    </row>
    <row r="220" spans="1:11" ht="15" x14ac:dyDescent="0.3">
      <c r="A220" s="798" t="s">
        <v>1496</v>
      </c>
      <c r="B220" s="148">
        <v>5614000</v>
      </c>
      <c r="C220" s="791">
        <v>4.4215200000000001</v>
      </c>
      <c r="D220" s="791">
        <v>0.89088659999999997</v>
      </c>
      <c r="E220" s="791">
        <v>2.259198</v>
      </c>
      <c r="F220" s="791">
        <v>2.6083242000000002</v>
      </c>
      <c r="G220" s="791">
        <v>2.2400712</v>
      </c>
      <c r="H220" s="255">
        <v>12.42</v>
      </c>
      <c r="I220" s="305">
        <f t="shared" si="5"/>
        <v>12.420000000000002</v>
      </c>
      <c r="J220" s="227" t="s">
        <v>448</v>
      </c>
      <c r="K220" s="279"/>
    </row>
    <row r="221" spans="1:11" ht="15" x14ac:dyDescent="0.3">
      <c r="A221" s="798" t="s">
        <v>182</v>
      </c>
      <c r="B221" s="148">
        <v>4470116</v>
      </c>
      <c r="C221" s="791">
        <v>0.27411999999999997</v>
      </c>
      <c r="D221" s="791">
        <v>5.5232100000000006E-2</v>
      </c>
      <c r="E221" s="791">
        <v>0.14006300000000002</v>
      </c>
      <c r="F221" s="791">
        <v>0.16170770000000001</v>
      </c>
      <c r="G221" s="791">
        <v>0.13887720000000001</v>
      </c>
      <c r="H221" s="255">
        <v>0.77</v>
      </c>
      <c r="I221" s="305">
        <f t="shared" si="5"/>
        <v>0.77</v>
      </c>
      <c r="J221" s="227" t="s">
        <v>648</v>
      </c>
      <c r="K221" s="279"/>
    </row>
    <row r="222" spans="1:11" ht="15" x14ac:dyDescent="0.3">
      <c r="A222" s="798" t="s">
        <v>182</v>
      </c>
      <c r="B222" s="148">
        <v>4470115</v>
      </c>
      <c r="C222" s="791">
        <v>1.78E-2</v>
      </c>
      <c r="D222" s="791">
        <v>3.5865000000000003E-3</v>
      </c>
      <c r="E222" s="791">
        <v>9.0950000000000007E-3</v>
      </c>
      <c r="F222" s="791">
        <v>1.0500500000000001E-2</v>
      </c>
      <c r="G222" s="791">
        <v>9.018E-3</v>
      </c>
      <c r="H222" s="255">
        <v>0.05</v>
      </c>
      <c r="I222" s="305">
        <f t="shared" si="5"/>
        <v>0.05</v>
      </c>
      <c r="J222" s="227" t="s">
        <v>448</v>
      </c>
      <c r="K222" s="279"/>
    </row>
    <row r="223" spans="1:11" ht="15" x14ac:dyDescent="0.3">
      <c r="A223" s="798" t="s">
        <v>1459</v>
      </c>
      <c r="B223" s="148">
        <v>4561005</v>
      </c>
      <c r="C223" s="791">
        <v>-300.58859999999999</v>
      </c>
      <c r="D223" s="791">
        <v>-60.565225500000004</v>
      </c>
      <c r="E223" s="791">
        <v>-153.587265</v>
      </c>
      <c r="F223" s="791">
        <v>-177.3219435</v>
      </c>
      <c r="G223" s="791">
        <v>-152.28696600000001</v>
      </c>
      <c r="H223" s="255">
        <v>-844.35</v>
      </c>
      <c r="I223" s="305">
        <f t="shared" si="5"/>
        <v>-844.34999999999991</v>
      </c>
      <c r="J223" s="227" t="s">
        <v>648</v>
      </c>
      <c r="K223" s="279"/>
    </row>
    <row r="224" spans="1:11" ht="15" x14ac:dyDescent="0.3">
      <c r="A224" s="798" t="s">
        <v>1460</v>
      </c>
      <c r="B224" s="148">
        <v>5618001</v>
      </c>
      <c r="C224" s="791">
        <v>97.98899999999999</v>
      </c>
      <c r="D224" s="791">
        <v>19.743682500000002</v>
      </c>
      <c r="E224" s="791">
        <v>50.067975000000004</v>
      </c>
      <c r="F224" s="791">
        <v>57.805252500000002</v>
      </c>
      <c r="G224" s="791">
        <v>49.644089999999998</v>
      </c>
      <c r="H224" s="255">
        <v>275.25</v>
      </c>
      <c r="I224" s="305">
        <f t="shared" si="5"/>
        <v>275.25</v>
      </c>
      <c r="J224" s="227" t="s">
        <v>648</v>
      </c>
      <c r="K224" s="279"/>
    </row>
    <row r="225" spans="1:11" ht="15" x14ac:dyDescent="0.3">
      <c r="A225" s="798" t="s">
        <v>1460</v>
      </c>
      <c r="B225" s="148">
        <v>5618000</v>
      </c>
      <c r="C225" s="791">
        <v>6.77468</v>
      </c>
      <c r="D225" s="791">
        <v>1.3650219000000001</v>
      </c>
      <c r="E225" s="791">
        <v>3.4615570000000004</v>
      </c>
      <c r="F225" s="791">
        <v>3.9964903000000005</v>
      </c>
      <c r="G225" s="791">
        <v>3.4322508000000003</v>
      </c>
      <c r="H225" s="255">
        <v>19.03</v>
      </c>
      <c r="I225" s="305">
        <f t="shared" si="5"/>
        <v>19.03</v>
      </c>
      <c r="J225" s="227" t="s">
        <v>448</v>
      </c>
      <c r="K225" s="279"/>
    </row>
    <row r="226" spans="1:11" ht="15" x14ac:dyDescent="0.3">
      <c r="A226" s="798" t="s">
        <v>1498</v>
      </c>
      <c r="B226" s="148">
        <v>5614001</v>
      </c>
      <c r="C226" s="791">
        <v>6.65008</v>
      </c>
      <c r="D226" s="791">
        <v>1.3399164000000001</v>
      </c>
      <c r="E226" s="791">
        <v>3.3978920000000001</v>
      </c>
      <c r="F226" s="791">
        <v>3.9229867999999999</v>
      </c>
      <c r="G226" s="791">
        <v>3.3691247999999998</v>
      </c>
      <c r="H226" s="255">
        <v>18.68</v>
      </c>
      <c r="I226" s="305">
        <f t="shared" si="5"/>
        <v>18.68</v>
      </c>
      <c r="J226" s="227" t="s">
        <v>648</v>
      </c>
      <c r="K226" s="279"/>
    </row>
    <row r="227" spans="1:11" ht="15" x14ac:dyDescent="0.3">
      <c r="A227" s="798" t="s">
        <v>1498</v>
      </c>
      <c r="B227" s="148">
        <v>5614000</v>
      </c>
      <c r="C227" s="791">
        <v>0.45923999999999998</v>
      </c>
      <c r="D227" s="791">
        <v>9.2531700000000008E-2</v>
      </c>
      <c r="E227" s="791">
        <v>0.23465100000000003</v>
      </c>
      <c r="F227" s="791">
        <v>0.27091290000000001</v>
      </c>
      <c r="G227" s="791">
        <v>0.23266439999999999</v>
      </c>
      <c r="H227" s="255">
        <v>1.29</v>
      </c>
      <c r="I227" s="305">
        <f t="shared" si="5"/>
        <v>1.29</v>
      </c>
      <c r="J227" s="227" t="s">
        <v>448</v>
      </c>
      <c r="K227" s="279"/>
    </row>
    <row r="228" spans="1:11" ht="15" x14ac:dyDescent="0.3">
      <c r="A228" s="798" t="s">
        <v>2126</v>
      </c>
      <c r="B228" s="148">
        <v>5614001</v>
      </c>
      <c r="C228" s="791">
        <v>2386.4317599999999</v>
      </c>
      <c r="D228" s="791">
        <v>480.8391858</v>
      </c>
      <c r="E228" s="791">
        <v>1219.3593740000001</v>
      </c>
      <c r="F228" s="791">
        <v>1407.7936346000001</v>
      </c>
      <c r="G228" s="791">
        <v>1209.0360455999999</v>
      </c>
      <c r="H228" s="255">
        <v>6703.46</v>
      </c>
      <c r="I228" s="305">
        <f t="shared" si="5"/>
        <v>6703.46</v>
      </c>
      <c r="J228" s="227" t="s">
        <v>648</v>
      </c>
      <c r="K228" s="279"/>
    </row>
    <row r="229" spans="1:11" ht="15" x14ac:dyDescent="0.3">
      <c r="A229" s="798" t="s">
        <v>2126</v>
      </c>
      <c r="B229" s="148">
        <v>5614000</v>
      </c>
      <c r="C229" s="791">
        <v>164.99887999999999</v>
      </c>
      <c r="D229" s="791">
        <v>33.2454204</v>
      </c>
      <c r="E229" s="791">
        <v>84.307012</v>
      </c>
      <c r="F229" s="791">
        <v>97.335434800000002</v>
      </c>
      <c r="G229" s="791">
        <v>83.593252800000002</v>
      </c>
      <c r="H229" s="255">
        <v>463.48</v>
      </c>
      <c r="I229" s="305">
        <f t="shared" si="5"/>
        <v>463.47999999999996</v>
      </c>
      <c r="J229" s="227" t="s">
        <v>448</v>
      </c>
      <c r="K229" s="279"/>
    </row>
    <row r="230" spans="1:11" ht="15" x14ac:dyDescent="0.3">
      <c r="A230" s="798" t="s">
        <v>1462</v>
      </c>
      <c r="B230" s="148">
        <v>5550074</v>
      </c>
      <c r="C230" s="791">
        <v>1926.6363999999999</v>
      </c>
      <c r="D230" s="791">
        <v>388.19558699999999</v>
      </c>
      <c r="E230" s="791">
        <v>984.42460999999992</v>
      </c>
      <c r="F230" s="791">
        <v>1136.5531189999999</v>
      </c>
      <c r="G230" s="791">
        <v>976.09028399999988</v>
      </c>
      <c r="H230" s="255">
        <v>5411.9</v>
      </c>
      <c r="I230" s="305">
        <f t="shared" si="5"/>
        <v>5411.9</v>
      </c>
      <c r="J230" s="227" t="s">
        <v>648</v>
      </c>
      <c r="K230" s="279"/>
    </row>
    <row r="231" spans="1:11" ht="15" x14ac:dyDescent="0.3">
      <c r="A231" s="798" t="s">
        <v>2041</v>
      </c>
      <c r="B231" s="148">
        <v>4470203</v>
      </c>
      <c r="C231" s="791">
        <v>135.41528156640001</v>
      </c>
      <c r="D231" s="791">
        <v>27.284657715612003</v>
      </c>
      <c r="E231" s="791">
        <v>69.191122800360006</v>
      </c>
      <c r="F231" s="791">
        <v>79.883604724044005</v>
      </c>
      <c r="G231" s="791">
        <v>68.605337593583997</v>
      </c>
      <c r="H231" s="255">
        <v>380.38000440000002</v>
      </c>
      <c r="I231" s="305">
        <f t="shared" si="5"/>
        <v>380.38000440000002</v>
      </c>
      <c r="J231" s="227" t="s">
        <v>648</v>
      </c>
      <c r="K231" s="279"/>
    </row>
    <row r="232" spans="1:11" ht="15" x14ac:dyDescent="0.3">
      <c r="A232" s="798" t="s">
        <v>2041</v>
      </c>
      <c r="B232" s="148">
        <v>4470098</v>
      </c>
      <c r="C232" s="791">
        <v>9.3627984336000001</v>
      </c>
      <c r="D232" s="791">
        <v>1.8864986843880003</v>
      </c>
      <c r="E232" s="791">
        <v>4.7839691996400004</v>
      </c>
      <c r="F232" s="791">
        <v>5.5232620759560005</v>
      </c>
      <c r="G232" s="791">
        <v>4.7434672064160006</v>
      </c>
      <c r="H232" s="255">
        <v>26.299995600000003</v>
      </c>
      <c r="I232" s="305">
        <f t="shared" si="5"/>
        <v>26.299995600000003</v>
      </c>
      <c r="J232" s="227" t="s">
        <v>448</v>
      </c>
      <c r="K232" s="279"/>
    </row>
    <row r="233" spans="1:11" ht="15" x14ac:dyDescent="0.3">
      <c r="A233" s="798" t="s">
        <v>645</v>
      </c>
      <c r="B233" s="148">
        <v>5550078</v>
      </c>
      <c r="C233" s="791">
        <v>5537.6227200000003</v>
      </c>
      <c r="D233" s="791">
        <v>1115.7687576000001</v>
      </c>
      <c r="E233" s="791">
        <v>2829.4763280000002</v>
      </c>
      <c r="F233" s="791">
        <v>3266.7307512000002</v>
      </c>
      <c r="G233" s="791">
        <v>2805.5214432000002</v>
      </c>
      <c r="H233" s="255">
        <v>15555.12</v>
      </c>
      <c r="I233" s="305">
        <f t="shared" si="5"/>
        <v>15555.120000000003</v>
      </c>
      <c r="J233" s="227" t="s">
        <v>648</v>
      </c>
      <c r="K233" s="279"/>
    </row>
    <row r="234" spans="1:11" ht="15" x14ac:dyDescent="0.3">
      <c r="A234" s="798" t="s">
        <v>2127</v>
      </c>
      <c r="B234" s="148">
        <v>5618001</v>
      </c>
      <c r="C234" s="791">
        <v>179.03952000000001</v>
      </c>
      <c r="D234" s="791">
        <v>36.074451600000003</v>
      </c>
      <c r="E234" s="791">
        <v>91.481148000000005</v>
      </c>
      <c r="F234" s="791">
        <v>105.6182292</v>
      </c>
      <c r="G234" s="791">
        <v>90.706651199999996</v>
      </c>
      <c r="H234" s="255">
        <v>502.92</v>
      </c>
      <c r="I234" s="305">
        <f t="shared" si="5"/>
        <v>502.92000000000007</v>
      </c>
      <c r="J234" s="227" t="s">
        <v>648</v>
      </c>
      <c r="K234" s="279"/>
    </row>
    <row r="235" spans="1:11" ht="15" x14ac:dyDescent="0.3">
      <c r="A235" s="798" t="s">
        <v>2127</v>
      </c>
      <c r="B235" s="148">
        <v>5618000</v>
      </c>
      <c r="C235" s="791">
        <v>12.378120000000001</v>
      </c>
      <c r="D235" s="791">
        <v>2.4940521000000002</v>
      </c>
      <c r="E235" s="791">
        <v>6.324663000000001</v>
      </c>
      <c r="F235" s="791">
        <v>7.302047700000001</v>
      </c>
      <c r="G235" s="791">
        <v>6.2711171999999999</v>
      </c>
      <c r="H235" s="255">
        <v>34.770000000000003</v>
      </c>
      <c r="I235" s="305">
        <f t="shared" si="5"/>
        <v>34.770000000000003</v>
      </c>
      <c r="J235" s="227" t="s">
        <v>448</v>
      </c>
      <c r="K235" s="279"/>
    </row>
    <row r="236" spans="1:11" ht="15" x14ac:dyDescent="0.3">
      <c r="A236" s="798" t="s">
        <v>1620</v>
      </c>
      <c r="B236" s="148">
        <v>5550083</v>
      </c>
      <c r="C236" s="791">
        <v>231.59935999999996</v>
      </c>
      <c r="D236" s="791">
        <v>46.664668799999994</v>
      </c>
      <c r="E236" s="791">
        <v>118.33686399999999</v>
      </c>
      <c r="F236" s="791">
        <v>136.62410559999998</v>
      </c>
      <c r="G236" s="791">
        <v>117.33500159999998</v>
      </c>
      <c r="H236" s="255">
        <v>650.55999999999995</v>
      </c>
      <c r="I236" s="305">
        <f t="shared" si="5"/>
        <v>650.55999999999983</v>
      </c>
      <c r="J236" s="227" t="s">
        <v>648</v>
      </c>
      <c r="K236" s="279"/>
    </row>
    <row r="237" spans="1:11" ht="15" x14ac:dyDescent="0.3">
      <c r="A237" s="798" t="s">
        <v>1622</v>
      </c>
      <c r="B237" s="148">
        <v>5550083</v>
      </c>
      <c r="C237" s="791">
        <v>0</v>
      </c>
      <c r="D237" s="791">
        <v>0</v>
      </c>
      <c r="E237" s="791">
        <v>0</v>
      </c>
      <c r="F237" s="791">
        <v>0</v>
      </c>
      <c r="G237" s="791">
        <v>0</v>
      </c>
      <c r="H237" s="255">
        <v>0</v>
      </c>
      <c r="I237" s="305">
        <f t="shared" si="5"/>
        <v>0</v>
      </c>
      <c r="J237" s="227" t="s">
        <v>648</v>
      </c>
      <c r="K237" s="279"/>
    </row>
    <row r="238" spans="1:11" ht="15" x14ac:dyDescent="0.3">
      <c r="A238" s="798" t="s">
        <v>1182</v>
      </c>
      <c r="B238" s="148">
        <v>5550041</v>
      </c>
      <c r="C238" s="791">
        <v>7.0488</v>
      </c>
      <c r="D238" s="791">
        <v>1.4202540000000001</v>
      </c>
      <c r="E238" s="791">
        <v>3.60162</v>
      </c>
      <c r="F238" s="791">
        <v>4.1581980000000005</v>
      </c>
      <c r="G238" s="791">
        <v>3.5711279999999999</v>
      </c>
      <c r="H238" s="255">
        <v>19.8</v>
      </c>
      <c r="I238" s="305">
        <f t="shared" si="5"/>
        <v>19.800000000000004</v>
      </c>
      <c r="J238" s="227" t="s">
        <v>648</v>
      </c>
      <c r="K238" s="279"/>
    </row>
    <row r="239" spans="1:11" ht="15" x14ac:dyDescent="0.3">
      <c r="A239" s="798" t="s">
        <v>1774</v>
      </c>
      <c r="B239" s="148">
        <v>5650012</v>
      </c>
      <c r="C239" s="791">
        <v>1281.2653599999999</v>
      </c>
      <c r="D239" s="791">
        <v>258.16057380000001</v>
      </c>
      <c r="E239" s="791">
        <v>654.66901400000006</v>
      </c>
      <c r="F239" s="791">
        <v>755.83859059999997</v>
      </c>
      <c r="G239" s="791">
        <v>649.12646159999997</v>
      </c>
      <c r="H239" s="255">
        <v>3599.06</v>
      </c>
      <c r="I239" s="305">
        <f t="shared" si="5"/>
        <v>3599.06</v>
      </c>
      <c r="J239" s="227" t="s">
        <v>648</v>
      </c>
      <c r="K239" s="279"/>
    </row>
    <row r="240" spans="1:11" ht="15" x14ac:dyDescent="0.3">
      <c r="A240" s="798" t="s">
        <v>647</v>
      </c>
      <c r="B240" s="148">
        <v>4470208</v>
      </c>
      <c r="C240" s="791">
        <v>0</v>
      </c>
      <c r="D240" s="791">
        <v>0</v>
      </c>
      <c r="E240" s="791">
        <v>0</v>
      </c>
      <c r="F240" s="791">
        <v>0</v>
      </c>
      <c r="G240" s="791">
        <v>0</v>
      </c>
      <c r="H240" s="255"/>
      <c r="I240" s="305">
        <f t="shared" si="5"/>
        <v>0</v>
      </c>
      <c r="J240" s="227" t="s">
        <v>648</v>
      </c>
      <c r="K240" s="279"/>
    </row>
    <row r="241" spans="1:13" ht="15" x14ac:dyDescent="0.3">
      <c r="A241" s="798"/>
      <c r="B241" s="148"/>
      <c r="C241" s="279"/>
      <c r="D241" s="279"/>
      <c r="E241" s="279"/>
      <c r="F241" s="279"/>
      <c r="G241" s="279"/>
      <c r="H241" s="255"/>
      <c r="I241" s="305">
        <f t="shared" si="5"/>
        <v>0</v>
      </c>
      <c r="K241" s="279"/>
    </row>
    <row r="242" spans="1:13" ht="15" x14ac:dyDescent="0.3">
      <c r="A242" s="798"/>
      <c r="B242" s="148"/>
      <c r="C242" s="279"/>
      <c r="D242" s="279"/>
      <c r="E242" s="279"/>
      <c r="F242" s="279"/>
      <c r="G242" s="279"/>
      <c r="H242" s="255"/>
      <c r="I242" s="305">
        <f t="shared" si="5"/>
        <v>0</v>
      </c>
      <c r="K242" s="279"/>
    </row>
    <row r="243" spans="1:13" ht="15" x14ac:dyDescent="0.3">
      <c r="A243" s="455" t="s">
        <v>963</v>
      </c>
      <c r="B243" s="148"/>
      <c r="C243" s="279"/>
      <c r="D243" s="279"/>
      <c r="E243" s="279"/>
      <c r="F243" s="279"/>
      <c r="G243" s="279"/>
      <c r="H243" s="255"/>
      <c r="I243" s="305">
        <f t="shared" si="5"/>
        <v>0</v>
      </c>
      <c r="K243" s="279" t="str">
        <f>IF(J243="East Zone SIA",I243,"")</f>
        <v/>
      </c>
    </row>
    <row r="244" spans="1:13" ht="15" x14ac:dyDescent="0.3">
      <c r="A244" s="304" t="s">
        <v>2042</v>
      </c>
      <c r="B244" s="148">
        <v>4470093</v>
      </c>
      <c r="C244" s="791">
        <v>-14.763319999999998</v>
      </c>
      <c r="D244" s="791">
        <v>-2.9746431000000002</v>
      </c>
      <c r="E244" s="791">
        <v>-7.543393</v>
      </c>
      <c r="F244" s="791">
        <v>-8.7091147000000007</v>
      </c>
      <c r="G244" s="791">
        <v>-7.4795291999999991</v>
      </c>
      <c r="H244" s="255"/>
      <c r="I244" s="305">
        <f t="shared" si="5"/>
        <v>-41.47</v>
      </c>
      <c r="J244" t="s">
        <v>648</v>
      </c>
      <c r="K244" s="279" t="str">
        <f>IF(J244="East Zone SIA",I244,"")</f>
        <v/>
      </c>
    </row>
    <row r="245" spans="1:13" ht="15" x14ac:dyDescent="0.3">
      <c r="A245" s="304" t="s">
        <v>1657</v>
      </c>
      <c r="B245" s="148">
        <v>4470203</v>
      </c>
      <c r="C245" s="791">
        <v>81.73048</v>
      </c>
      <c r="D245" s="791">
        <v>16.467773400000002</v>
      </c>
      <c r="E245" s="791">
        <v>41.760602000000006</v>
      </c>
      <c r="F245" s="791">
        <v>48.214095800000003</v>
      </c>
      <c r="G245" s="791">
        <v>41.407048799999998</v>
      </c>
      <c r="H245" s="255"/>
      <c r="I245" s="305">
        <f t="shared" si="5"/>
        <v>229.57999999999998</v>
      </c>
      <c r="J245" t="s">
        <v>648</v>
      </c>
      <c r="K245" s="279" t="str">
        <f>IF(J245="East Zone SIA",I245,"")</f>
        <v/>
      </c>
    </row>
    <row r="246" spans="1:13" ht="15" x14ac:dyDescent="0.3">
      <c r="A246" s="304" t="s">
        <v>660</v>
      </c>
      <c r="B246" s="148">
        <v>4470203</v>
      </c>
      <c r="C246" s="791">
        <v>3841.9448799999996</v>
      </c>
      <c r="D246" s="791">
        <v>774.10872540000003</v>
      </c>
      <c r="E246" s="791">
        <v>1963.061162</v>
      </c>
      <c r="F246" s="791">
        <v>2266.4237198000001</v>
      </c>
      <c r="G246" s="791">
        <v>1946.4415127999998</v>
      </c>
      <c r="H246" s="255"/>
      <c r="I246" s="305">
        <f t="shared" ref="I246:I278" si="6">SUM(C246:G246)</f>
        <v>10791.98</v>
      </c>
      <c r="J246" t="s">
        <v>648</v>
      </c>
      <c r="K246" s="279" t="str">
        <f>IF(J246="East Zone SIA",I246,"")</f>
        <v/>
      </c>
    </row>
    <row r="247" spans="1:13" ht="15" x14ac:dyDescent="0.3">
      <c r="A247" s="304" t="s">
        <v>1621</v>
      </c>
      <c r="B247" s="148">
        <v>4470203</v>
      </c>
      <c r="C247" s="791">
        <v>1.7550799999999998</v>
      </c>
      <c r="D247" s="791">
        <v>0.35362889999999997</v>
      </c>
      <c r="E247" s="791">
        <v>0.89676699999999998</v>
      </c>
      <c r="F247" s="791">
        <v>1.0353493</v>
      </c>
      <c r="G247" s="791">
        <v>0.88917479999999993</v>
      </c>
      <c r="H247" s="255"/>
      <c r="I247" s="305">
        <f t="shared" si="6"/>
        <v>4.9300000000000006</v>
      </c>
      <c r="J247" t="s">
        <v>648</v>
      </c>
      <c r="K247" s="279" t="str">
        <f>IF(J247="East Zone SIA",I247,"")</f>
        <v/>
      </c>
    </row>
    <row r="248" spans="1:13" ht="15" x14ac:dyDescent="0.3">
      <c r="A248" s="304" t="s">
        <v>661</v>
      </c>
      <c r="B248" s="148">
        <v>4470093</v>
      </c>
      <c r="C248" s="791">
        <v>10644.28608</v>
      </c>
      <c r="D248" s="791">
        <v>2144.7040464000002</v>
      </c>
      <c r="E248" s="791">
        <v>5438.751792</v>
      </c>
      <c r="F248" s="791">
        <v>6279.2317967999998</v>
      </c>
      <c r="G248" s="791">
        <v>5392.7062847999996</v>
      </c>
      <c r="H248" s="255"/>
      <c r="I248" s="305">
        <f t="shared" si="6"/>
        <v>29899.679999999997</v>
      </c>
      <c r="J248" t="s">
        <v>648</v>
      </c>
      <c r="K248" s="279"/>
      <c r="L248" s="813"/>
    </row>
    <row r="249" spans="1:13" ht="15" x14ac:dyDescent="0.3">
      <c r="A249" s="304" t="s">
        <v>662</v>
      </c>
      <c r="B249" s="148">
        <v>4470207</v>
      </c>
      <c r="C249" s="791">
        <v>325.80051999999995</v>
      </c>
      <c r="D249" s="791">
        <v>65.645144099999996</v>
      </c>
      <c r="E249" s="791">
        <v>166.46942300000001</v>
      </c>
      <c r="F249" s="791">
        <v>192.19485169999999</v>
      </c>
      <c r="G249" s="791">
        <v>165.06006119999998</v>
      </c>
      <c r="H249" s="255"/>
      <c r="I249" s="305">
        <f t="shared" si="6"/>
        <v>915.16999999999985</v>
      </c>
      <c r="J249" t="s">
        <v>648</v>
      </c>
      <c r="K249" s="279" t="str">
        <f t="shared" ref="K249:K254" si="7">IF(J249="East Zone SIA",I249,"")</f>
        <v/>
      </c>
      <c r="L249" s="813"/>
    </row>
    <row r="250" spans="1:13" ht="15" x14ac:dyDescent="0.3">
      <c r="A250" s="304" t="s">
        <v>666</v>
      </c>
      <c r="B250" s="148">
        <v>4470093</v>
      </c>
      <c r="C250" s="791">
        <v>69630.609599999996</v>
      </c>
      <c r="D250" s="791">
        <v>14029.785468</v>
      </c>
      <c r="E250" s="791">
        <v>35578.11204</v>
      </c>
      <c r="F250" s="791">
        <v>41076.191916000003</v>
      </c>
      <c r="G250" s="791">
        <v>35276.900975999997</v>
      </c>
      <c r="H250" s="255"/>
      <c r="I250" s="305">
        <f t="shared" si="6"/>
        <v>195591.6</v>
      </c>
      <c r="J250" t="s">
        <v>648</v>
      </c>
      <c r="K250" s="279" t="str">
        <f t="shared" si="7"/>
        <v/>
      </c>
    </row>
    <row r="251" spans="1:13" ht="15" x14ac:dyDescent="0.3">
      <c r="A251" s="304" t="s">
        <v>1453</v>
      </c>
      <c r="B251" s="148">
        <v>4470207</v>
      </c>
      <c r="C251" s="791">
        <v>55028.2016</v>
      </c>
      <c r="D251" s="791">
        <v>11087.564328</v>
      </c>
      <c r="E251" s="791">
        <v>28116.937840000002</v>
      </c>
      <c r="F251" s="791">
        <v>32462.001736000002</v>
      </c>
      <c r="G251" s="791">
        <v>27878.894496000001</v>
      </c>
      <c r="H251" s="255"/>
      <c r="I251" s="305">
        <f t="shared" si="6"/>
        <v>154573.6</v>
      </c>
      <c r="J251" t="s">
        <v>648</v>
      </c>
      <c r="K251" s="279" t="str">
        <f t="shared" si="7"/>
        <v/>
      </c>
    </row>
    <row r="252" spans="1:13" ht="15" x14ac:dyDescent="0.3">
      <c r="A252" s="304" t="s">
        <v>1496</v>
      </c>
      <c r="B252" s="148">
        <v>5614001</v>
      </c>
      <c r="C252" s="791">
        <v>38.152519999999996</v>
      </c>
      <c r="D252" s="791">
        <v>7.6873041000000004</v>
      </c>
      <c r="E252" s="791">
        <v>19.494223000000002</v>
      </c>
      <c r="F252" s="791">
        <v>22.506771700000002</v>
      </c>
      <c r="G252" s="791">
        <v>19.329181200000001</v>
      </c>
      <c r="H252" s="255"/>
      <c r="I252" s="305">
        <f t="shared" si="6"/>
        <v>107.16999999999999</v>
      </c>
      <c r="J252" t="s">
        <v>648</v>
      </c>
      <c r="K252" s="279" t="str">
        <f t="shared" si="7"/>
        <v/>
      </c>
    </row>
    <row r="253" spans="1:13" ht="15" x14ac:dyDescent="0.3">
      <c r="A253" s="304" t="s">
        <v>2126</v>
      </c>
      <c r="B253" s="148">
        <v>5614001</v>
      </c>
      <c r="C253" s="791">
        <v>254.52575999999999</v>
      </c>
      <c r="D253" s="791">
        <v>51.284080800000005</v>
      </c>
      <c r="E253" s="791">
        <v>130.05122400000002</v>
      </c>
      <c r="F253" s="791">
        <v>150.1487496</v>
      </c>
      <c r="G253" s="791">
        <v>128.9501856</v>
      </c>
      <c r="H253" s="255"/>
      <c r="I253" s="305">
        <f t="shared" si="6"/>
        <v>714.96</v>
      </c>
      <c r="J253" t="s">
        <v>648</v>
      </c>
      <c r="K253" s="279" t="str">
        <f t="shared" si="7"/>
        <v/>
      </c>
    </row>
    <row r="254" spans="1:13" ht="15" hidden="1" x14ac:dyDescent="0.3">
      <c r="A254" s="304" t="s">
        <v>2126</v>
      </c>
      <c r="B254" s="148"/>
      <c r="C254" s="791"/>
      <c r="D254" s="791"/>
      <c r="E254" s="791"/>
      <c r="F254" s="791"/>
      <c r="G254" s="791"/>
      <c r="H254" s="255"/>
      <c r="I254" s="305">
        <f t="shared" si="6"/>
        <v>0</v>
      </c>
      <c r="J254" t="s">
        <v>648</v>
      </c>
      <c r="K254" s="279" t="str">
        <f t="shared" si="7"/>
        <v/>
      </c>
      <c r="M254" s="807">
        <f>SUM(I244:I254)</f>
        <v>392787.20000000001</v>
      </c>
    </row>
    <row r="255" spans="1:13" ht="15" x14ac:dyDescent="0.3">
      <c r="A255" s="304"/>
      <c r="B255" s="148"/>
      <c r="C255" s="279"/>
      <c r="D255" s="279"/>
      <c r="E255" s="279"/>
      <c r="F255" s="279"/>
      <c r="G255" s="279"/>
      <c r="H255" s="255"/>
      <c r="I255" s="305"/>
      <c r="K255" s="279"/>
      <c r="M255" s="807"/>
    </row>
    <row r="256" spans="1:13" ht="15" x14ac:dyDescent="0.3">
      <c r="A256" s="455" t="s">
        <v>484</v>
      </c>
      <c r="B256" s="148"/>
      <c r="C256" s="279"/>
      <c r="D256" s="279"/>
      <c r="E256" s="279"/>
      <c r="F256" s="279"/>
      <c r="G256" s="279"/>
      <c r="H256" s="255"/>
      <c r="I256" s="305"/>
      <c r="K256" s="279" t="str">
        <f>IF(J256="East Zone SIA",I256,"")</f>
        <v/>
      </c>
    </row>
    <row r="257" spans="1:13" ht="15" x14ac:dyDescent="0.3">
      <c r="A257" s="304" t="s">
        <v>1657</v>
      </c>
      <c r="B257" s="148">
        <v>4470203</v>
      </c>
      <c r="C257" s="791">
        <v>16.952719999999999</v>
      </c>
      <c r="D257" s="791">
        <v>3.4157826</v>
      </c>
      <c r="E257" s="791">
        <v>8.6620779999999993</v>
      </c>
      <c r="F257" s="791">
        <v>10.000676199999999</v>
      </c>
      <c r="G257" s="791">
        <v>8.5887431999999997</v>
      </c>
      <c r="H257" s="255"/>
      <c r="I257" s="305">
        <f>SUM(C257:G257)</f>
        <v>47.620000000000005</v>
      </c>
      <c r="J257" t="s">
        <v>648</v>
      </c>
      <c r="K257" s="279" t="str">
        <f>IF(J257="East Zone SIA",I257,"")</f>
        <v/>
      </c>
    </row>
    <row r="258" spans="1:13" ht="15" x14ac:dyDescent="0.3">
      <c r="A258" s="304" t="s">
        <v>660</v>
      </c>
      <c r="B258" s="148">
        <v>4470203</v>
      </c>
      <c r="C258" s="791">
        <v>6795.0752400000001</v>
      </c>
      <c r="D258" s="791">
        <v>1369.1313117000002</v>
      </c>
      <c r="E258" s="791">
        <v>3471.9780510000001</v>
      </c>
      <c r="F258" s="791">
        <v>4008.5217729000001</v>
      </c>
      <c r="G258" s="791">
        <v>3442.5836244000002</v>
      </c>
      <c r="H258" s="255"/>
      <c r="I258" s="305">
        <f t="shared" si="6"/>
        <v>19087.29</v>
      </c>
      <c r="J258" t="s">
        <v>648</v>
      </c>
      <c r="K258" s="279" t="str">
        <f>IF(J258="East Zone SIA",I258,"")</f>
        <v/>
      </c>
    </row>
    <row r="259" spans="1:13" ht="15" x14ac:dyDescent="0.3">
      <c r="A259" s="304" t="s">
        <v>1621</v>
      </c>
      <c r="B259" s="148">
        <v>4470203</v>
      </c>
      <c r="C259" s="791">
        <v>2.16092</v>
      </c>
      <c r="D259" s="791">
        <v>0.43540110000000004</v>
      </c>
      <c r="E259" s="791">
        <v>1.104133</v>
      </c>
      <c r="F259" s="791">
        <v>1.2747607000000001</v>
      </c>
      <c r="G259" s="791">
        <v>1.0947852</v>
      </c>
      <c r="H259" s="255"/>
      <c r="I259" s="305">
        <f t="shared" si="6"/>
        <v>6.07</v>
      </c>
      <c r="J259" t="s">
        <v>648</v>
      </c>
      <c r="K259" s="279" t="str">
        <f>IF(J259="East Zone SIA",I259,"")</f>
        <v/>
      </c>
    </row>
    <row r="260" spans="1:13" ht="15" x14ac:dyDescent="0.3">
      <c r="A260" s="304" t="s">
        <v>661</v>
      </c>
      <c r="B260" s="148">
        <v>4470093</v>
      </c>
      <c r="C260" s="791">
        <v>32036.514760000002</v>
      </c>
      <c r="D260" s="791">
        <v>6454.9977633000008</v>
      </c>
      <c r="E260" s="791">
        <v>16369.219199000001</v>
      </c>
      <c r="F260" s="791">
        <v>18898.844002100002</v>
      </c>
      <c r="G260" s="791">
        <v>16230.634275600001</v>
      </c>
      <c r="H260" s="255"/>
      <c r="I260" s="305">
        <f t="shared" si="6"/>
        <v>89990.209999999992</v>
      </c>
      <c r="J260" t="s">
        <v>648</v>
      </c>
      <c r="K260" s="279"/>
    </row>
    <row r="261" spans="1:13" ht="15" x14ac:dyDescent="0.3">
      <c r="A261" s="304" t="s">
        <v>662</v>
      </c>
      <c r="B261" s="148">
        <v>4470207</v>
      </c>
      <c r="C261" s="791">
        <v>21892.7006</v>
      </c>
      <c r="D261" s="791">
        <v>4411.1331854999999</v>
      </c>
      <c r="E261" s="791">
        <v>11186.186065</v>
      </c>
      <c r="F261" s="791">
        <v>12914.8484635</v>
      </c>
      <c r="G261" s="791">
        <v>11091.481685999999</v>
      </c>
      <c r="H261" s="255"/>
      <c r="I261" s="305">
        <f t="shared" si="6"/>
        <v>61496.35</v>
      </c>
      <c r="J261" t="s">
        <v>648</v>
      </c>
      <c r="K261" s="279"/>
      <c r="L261" s="813"/>
    </row>
    <row r="262" spans="1:13" ht="15" x14ac:dyDescent="0.3">
      <c r="A262" s="304" t="s">
        <v>666</v>
      </c>
      <c r="B262" s="148">
        <v>4470093</v>
      </c>
      <c r="C262" s="791">
        <v>0</v>
      </c>
      <c r="D262" s="791">
        <v>0</v>
      </c>
      <c r="E262" s="791">
        <v>0</v>
      </c>
      <c r="F262" s="791">
        <v>0</v>
      </c>
      <c r="G262" s="791">
        <v>0</v>
      </c>
      <c r="H262" s="255"/>
      <c r="I262" s="305">
        <f t="shared" si="6"/>
        <v>0</v>
      </c>
      <c r="J262" t="s">
        <v>648</v>
      </c>
      <c r="K262" s="279"/>
      <c r="L262" s="813"/>
    </row>
    <row r="263" spans="1:13" ht="15" x14ac:dyDescent="0.3">
      <c r="A263" s="304" t="s">
        <v>1453</v>
      </c>
      <c r="B263" s="148">
        <v>4470207</v>
      </c>
      <c r="C263" s="791">
        <v>0</v>
      </c>
      <c r="D263" s="791">
        <v>0</v>
      </c>
      <c r="E263" s="791">
        <v>0</v>
      </c>
      <c r="F263" s="791">
        <v>0</v>
      </c>
      <c r="G263" s="791">
        <v>0</v>
      </c>
      <c r="H263" s="255"/>
      <c r="I263" s="305">
        <f t="shared" si="6"/>
        <v>0</v>
      </c>
      <c r="J263" t="s">
        <v>648</v>
      </c>
      <c r="K263" s="279" t="str">
        <f>IF(J263="East Zone SIA",I263,"")</f>
        <v/>
      </c>
    </row>
    <row r="264" spans="1:13" ht="15" x14ac:dyDescent="0.3">
      <c r="A264" s="304" t="s">
        <v>182</v>
      </c>
      <c r="B264" s="148">
        <v>4470116</v>
      </c>
      <c r="C264" s="791">
        <v>221.79512</v>
      </c>
      <c r="D264" s="791">
        <v>44.689224600000003</v>
      </c>
      <c r="E264" s="791">
        <v>113.327338</v>
      </c>
      <c r="F264" s="791">
        <v>130.84043019999999</v>
      </c>
      <c r="G264" s="791">
        <v>112.3678872</v>
      </c>
      <c r="H264" s="255"/>
      <c r="I264" s="305">
        <f t="shared" si="6"/>
        <v>623.02</v>
      </c>
      <c r="J264" t="s">
        <v>648</v>
      </c>
      <c r="K264" s="279" t="str">
        <f>IF(J264="East Zone SIA",I264,"")</f>
        <v/>
      </c>
    </row>
    <row r="265" spans="1:13" ht="15" x14ac:dyDescent="0.3">
      <c r="A265" s="304" t="s">
        <v>1496</v>
      </c>
      <c r="B265" s="148">
        <v>5757001</v>
      </c>
      <c r="C265" s="791">
        <v>23.246799999999997</v>
      </c>
      <c r="D265" s="791">
        <v>4.6839690000000003</v>
      </c>
      <c r="E265" s="791">
        <v>11.878069999999999</v>
      </c>
      <c r="F265" s="791">
        <v>13.713652999999999</v>
      </c>
      <c r="G265" s="791">
        <v>11.777507999999999</v>
      </c>
      <c r="H265" s="255"/>
      <c r="I265" s="305">
        <f t="shared" si="6"/>
        <v>65.3</v>
      </c>
      <c r="J265" t="s">
        <v>648</v>
      </c>
      <c r="K265" s="279" t="str">
        <f>IF(J265="East Zone SIA",I265,"")</f>
        <v/>
      </c>
    </row>
    <row r="266" spans="1:13" ht="15" x14ac:dyDescent="0.3">
      <c r="A266" s="304" t="s">
        <v>2126</v>
      </c>
      <c r="B266" s="148">
        <v>5614001</v>
      </c>
      <c r="C266" s="791">
        <v>155.08784</v>
      </c>
      <c r="D266" s="791">
        <v>31.248457200000001</v>
      </c>
      <c r="E266" s="791">
        <v>79.242915999999994</v>
      </c>
      <c r="F266" s="791">
        <v>91.4887564</v>
      </c>
      <c r="G266" s="791">
        <v>78.572030399999989</v>
      </c>
      <c r="H266" s="255"/>
      <c r="I266" s="305">
        <f t="shared" si="6"/>
        <v>435.64</v>
      </c>
      <c r="J266" t="s">
        <v>648</v>
      </c>
      <c r="K266" s="279" t="str">
        <f>IF(J266="East Zone SIA",I266,"")</f>
        <v/>
      </c>
      <c r="L266" s="735" t="s">
        <v>184</v>
      </c>
      <c r="M266" s="807">
        <f>SUM(K257:K266)</f>
        <v>0</v>
      </c>
    </row>
    <row r="267" spans="1:13" ht="15" x14ac:dyDescent="0.3">
      <c r="A267" s="304"/>
      <c r="B267" s="148"/>
      <c r="C267" s="279"/>
      <c r="D267" s="279"/>
      <c r="E267" s="279"/>
      <c r="F267" s="279"/>
      <c r="G267" s="279"/>
      <c r="H267" s="255"/>
      <c r="I267" s="305"/>
      <c r="K267" s="279"/>
      <c r="L267" s="735" t="s">
        <v>1192</v>
      </c>
      <c r="M267" s="807">
        <f>-SUM(I257:I266)</f>
        <v>-171751.49999999997</v>
      </c>
    </row>
    <row r="268" spans="1:13" s="227" customFormat="1" ht="15" x14ac:dyDescent="0.3">
      <c r="A268" s="455" t="s">
        <v>483</v>
      </c>
      <c r="B268" s="406"/>
      <c r="C268" s="279"/>
      <c r="D268" s="279"/>
      <c r="E268" s="279"/>
      <c r="F268" s="279"/>
      <c r="G268" s="279"/>
      <c r="H268" s="256"/>
      <c r="I268" s="305">
        <f t="shared" si="6"/>
        <v>0</v>
      </c>
      <c r="K268" s="279"/>
      <c r="L268" s="804"/>
    </row>
    <row r="269" spans="1:13" ht="15" x14ac:dyDescent="0.3">
      <c r="A269" s="304" t="s">
        <v>1657</v>
      </c>
      <c r="B269" s="148">
        <v>4470203</v>
      </c>
      <c r="C269" s="791">
        <v>16.952719999999999</v>
      </c>
      <c r="D269" s="791">
        <v>3.4157826</v>
      </c>
      <c r="E269" s="791">
        <v>8.6620779999999993</v>
      </c>
      <c r="F269" s="791">
        <v>10.000676199999999</v>
      </c>
      <c r="G269" s="791">
        <v>8.5887431999999997</v>
      </c>
      <c r="H269" s="255"/>
      <c r="I269" s="305">
        <f t="shared" si="6"/>
        <v>47.620000000000005</v>
      </c>
      <c r="J269" t="s">
        <v>648</v>
      </c>
      <c r="K269" s="279" t="str">
        <f>IF(J269="East Zone SIA",I269,"")</f>
        <v/>
      </c>
      <c r="L269" s="735"/>
    </row>
    <row r="270" spans="1:13" ht="15" x14ac:dyDescent="0.3">
      <c r="A270" s="304" t="s">
        <v>660</v>
      </c>
      <c r="B270" s="148">
        <v>4470203</v>
      </c>
      <c r="C270" s="791">
        <v>6795.0752400000001</v>
      </c>
      <c r="D270" s="791">
        <v>1369.1313117000002</v>
      </c>
      <c r="E270" s="791">
        <v>3471.9780510000001</v>
      </c>
      <c r="F270" s="791">
        <v>4008.5217729000001</v>
      </c>
      <c r="G270" s="791">
        <v>3442.5836244000002</v>
      </c>
      <c r="H270" s="255"/>
      <c r="I270" s="305">
        <f t="shared" si="6"/>
        <v>19087.29</v>
      </c>
      <c r="J270" t="s">
        <v>648</v>
      </c>
      <c r="K270" s="279" t="str">
        <f>IF(J270="East Zone SIA",I270,"")</f>
        <v/>
      </c>
      <c r="L270" s="735"/>
    </row>
    <row r="271" spans="1:13" ht="15" x14ac:dyDescent="0.3">
      <c r="A271" s="304" t="s">
        <v>1621</v>
      </c>
      <c r="B271" s="148">
        <v>4470203</v>
      </c>
      <c r="C271" s="791">
        <v>2.16092</v>
      </c>
      <c r="D271" s="791">
        <v>0.43540110000000004</v>
      </c>
      <c r="E271" s="791">
        <v>1.104133</v>
      </c>
      <c r="F271" s="791">
        <v>1.2747607000000001</v>
      </c>
      <c r="G271" s="791">
        <v>1.0947852</v>
      </c>
      <c r="H271" s="255"/>
      <c r="I271" s="305">
        <f t="shared" si="6"/>
        <v>6.07</v>
      </c>
      <c r="J271" t="s">
        <v>648</v>
      </c>
      <c r="K271" s="279" t="str">
        <f>IF(J271="East Zone SIA",I271,"")</f>
        <v/>
      </c>
      <c r="L271" s="735"/>
    </row>
    <row r="272" spans="1:13" ht="15" x14ac:dyDescent="0.3">
      <c r="A272" s="304" t="s">
        <v>661</v>
      </c>
      <c r="B272" s="148">
        <v>4470093</v>
      </c>
      <c r="C272" s="791">
        <v>32036.514760000002</v>
      </c>
      <c r="D272" s="791">
        <v>6454.9977633000008</v>
      </c>
      <c r="E272" s="791">
        <v>16369.219199000001</v>
      </c>
      <c r="F272" s="791">
        <v>18898.844002100002</v>
      </c>
      <c r="G272" s="791">
        <v>16230.634275600001</v>
      </c>
      <c r="H272" s="255"/>
      <c r="I272" s="305">
        <f t="shared" si="6"/>
        <v>89990.209999999992</v>
      </c>
      <c r="J272" t="s">
        <v>648</v>
      </c>
      <c r="K272" s="279"/>
      <c r="L272" s="818"/>
    </row>
    <row r="273" spans="1:13" ht="15" x14ac:dyDescent="0.3">
      <c r="A273" s="304" t="s">
        <v>662</v>
      </c>
      <c r="B273" s="148">
        <v>4470207</v>
      </c>
      <c r="C273" s="791">
        <v>21892.7006</v>
      </c>
      <c r="D273" s="791">
        <v>4411.1331854999999</v>
      </c>
      <c r="E273" s="791">
        <v>11186.186065</v>
      </c>
      <c r="F273" s="791">
        <v>12914.8484635</v>
      </c>
      <c r="G273" s="791">
        <v>11091.481685999999</v>
      </c>
      <c r="H273" s="255"/>
      <c r="I273" s="305">
        <f t="shared" si="6"/>
        <v>61496.35</v>
      </c>
      <c r="J273" t="s">
        <v>648</v>
      </c>
      <c r="K273" s="279"/>
      <c r="L273" s="818"/>
    </row>
    <row r="274" spans="1:13" ht="15" x14ac:dyDescent="0.3">
      <c r="A274" s="304" t="s">
        <v>666</v>
      </c>
      <c r="B274" s="148">
        <v>4470093</v>
      </c>
      <c r="C274" s="791">
        <v>0</v>
      </c>
      <c r="D274" s="791">
        <v>0</v>
      </c>
      <c r="E274" s="791">
        <v>0</v>
      </c>
      <c r="F274" s="791">
        <v>0</v>
      </c>
      <c r="G274" s="791">
        <v>0</v>
      </c>
      <c r="H274" s="255"/>
      <c r="I274" s="305">
        <f t="shared" si="6"/>
        <v>0</v>
      </c>
      <c r="J274" t="s">
        <v>648</v>
      </c>
      <c r="K274" s="279" t="str">
        <f t="shared" ref="K274:K287" si="8">IF(J274="East Zone SIA",I274,"")</f>
        <v/>
      </c>
      <c r="L274" s="735"/>
    </row>
    <row r="275" spans="1:13" ht="15" x14ac:dyDescent="0.3">
      <c r="A275" s="304" t="s">
        <v>1453</v>
      </c>
      <c r="B275" s="148">
        <v>4470207</v>
      </c>
      <c r="C275" s="791">
        <v>0</v>
      </c>
      <c r="D275" s="791">
        <v>0</v>
      </c>
      <c r="E275" s="791">
        <v>0</v>
      </c>
      <c r="F275" s="791">
        <v>0</v>
      </c>
      <c r="G275" s="791">
        <v>0</v>
      </c>
      <c r="H275" s="255"/>
      <c r="I275" s="305">
        <f t="shared" si="6"/>
        <v>0</v>
      </c>
      <c r="J275" t="s">
        <v>648</v>
      </c>
      <c r="K275" s="279" t="str">
        <f t="shared" si="8"/>
        <v/>
      </c>
      <c r="L275" s="735"/>
    </row>
    <row r="276" spans="1:13" ht="15" x14ac:dyDescent="0.3">
      <c r="A276" s="304" t="s">
        <v>1496</v>
      </c>
      <c r="B276" s="148">
        <v>5757001</v>
      </c>
      <c r="C276" s="791">
        <v>23.246799999999997</v>
      </c>
      <c r="D276" s="791">
        <v>4.6839690000000003</v>
      </c>
      <c r="E276" s="791">
        <v>11.878069999999999</v>
      </c>
      <c r="F276" s="791">
        <v>13.713652999999999</v>
      </c>
      <c r="G276" s="791">
        <v>11.777507999999999</v>
      </c>
      <c r="H276" s="255"/>
      <c r="I276" s="305">
        <f t="shared" si="6"/>
        <v>65.3</v>
      </c>
      <c r="J276" t="s">
        <v>648</v>
      </c>
      <c r="K276" s="279" t="str">
        <f t="shared" si="8"/>
        <v/>
      </c>
      <c r="L276" s="735"/>
    </row>
    <row r="277" spans="1:13" ht="15" x14ac:dyDescent="0.3">
      <c r="A277" s="304" t="s">
        <v>182</v>
      </c>
      <c r="B277" s="148">
        <v>4470116</v>
      </c>
      <c r="C277" s="791">
        <v>221.79512</v>
      </c>
      <c r="D277" s="791">
        <v>44.689224600000003</v>
      </c>
      <c r="E277" s="791">
        <v>113.327338</v>
      </c>
      <c r="F277" s="791">
        <v>130.84043019999999</v>
      </c>
      <c r="G277" s="791">
        <v>112.3678872</v>
      </c>
      <c r="H277" s="255"/>
      <c r="I277" s="305">
        <f t="shared" si="6"/>
        <v>623.02</v>
      </c>
      <c r="J277" t="s">
        <v>648</v>
      </c>
      <c r="K277" s="279"/>
      <c r="L277" s="735"/>
    </row>
    <row r="278" spans="1:13" ht="15" x14ac:dyDescent="0.3">
      <c r="A278" s="304" t="s">
        <v>2126</v>
      </c>
      <c r="B278" s="148">
        <v>5614001</v>
      </c>
      <c r="C278" s="791">
        <v>155.08784</v>
      </c>
      <c r="D278" s="791">
        <v>31.248457200000001</v>
      </c>
      <c r="E278" s="791">
        <v>79.242915999999994</v>
      </c>
      <c r="F278" s="791">
        <v>91.4887564</v>
      </c>
      <c r="G278" s="791">
        <v>78.572030399999989</v>
      </c>
      <c r="H278" s="255"/>
      <c r="I278" s="305">
        <f t="shared" si="6"/>
        <v>435.64</v>
      </c>
      <c r="J278" t="s">
        <v>648</v>
      </c>
      <c r="K278" s="279" t="str">
        <f t="shared" si="8"/>
        <v/>
      </c>
      <c r="L278" s="735" t="s">
        <v>184</v>
      </c>
      <c r="M278" s="397">
        <f>SUM(K269:K278)</f>
        <v>0</v>
      </c>
    </row>
    <row r="279" spans="1:13" ht="15" x14ac:dyDescent="0.3">
      <c r="A279" s="798"/>
      <c r="B279" s="148"/>
      <c r="C279" s="279"/>
      <c r="D279" s="279"/>
      <c r="E279" s="279"/>
      <c r="F279" s="279"/>
      <c r="G279" s="279"/>
      <c r="H279" s="255"/>
      <c r="I279" s="305"/>
      <c r="K279" s="279" t="str">
        <f t="shared" si="8"/>
        <v/>
      </c>
      <c r="L279" s="735" t="s">
        <v>1192</v>
      </c>
      <c r="M279" s="807">
        <f>-SUM(I269:I278)</f>
        <v>-171751.49999999997</v>
      </c>
    </row>
    <row r="280" spans="1:13" ht="15" x14ac:dyDescent="0.3">
      <c r="A280" s="455" t="s">
        <v>962</v>
      </c>
      <c r="B280" s="148"/>
      <c r="C280" s="279"/>
      <c r="D280" s="279"/>
      <c r="E280" s="279"/>
      <c r="F280" s="279"/>
      <c r="G280" s="279"/>
      <c r="H280" s="255"/>
      <c r="I280" s="305"/>
      <c r="K280" s="279" t="str">
        <f t="shared" si="8"/>
        <v/>
      </c>
    </row>
    <row r="281" spans="1:13" s="801" customFormat="1" ht="16.5" x14ac:dyDescent="0.35">
      <c r="A281" s="304" t="s">
        <v>2042</v>
      </c>
      <c r="B281" s="148">
        <v>5550084</v>
      </c>
      <c r="C281" s="791">
        <v>-11.915319999999999</v>
      </c>
      <c r="D281" s="791">
        <v>-2.4008031000000001</v>
      </c>
      <c r="E281" s="791">
        <v>-6.0881930000000004</v>
      </c>
      <c r="F281" s="791">
        <v>-7.0290346999999995</v>
      </c>
      <c r="G281" s="791">
        <v>-6.0366491999999994</v>
      </c>
      <c r="H281" s="800"/>
      <c r="I281" s="305">
        <f t="shared" ref="I281:I303" si="9">SUM(C281:G281)</f>
        <v>-33.47</v>
      </c>
      <c r="J281" s="803" t="s">
        <v>648</v>
      </c>
      <c r="K281" s="802" t="str">
        <f t="shared" si="8"/>
        <v/>
      </c>
    </row>
    <row r="282" spans="1:13" s="801" customFormat="1" ht="16.5" x14ac:dyDescent="0.35">
      <c r="A282" s="304" t="s">
        <v>1657</v>
      </c>
      <c r="B282" s="148">
        <v>4470203</v>
      </c>
      <c r="C282" s="791">
        <v>109.51272</v>
      </c>
      <c r="D282" s="791">
        <v>22.065582600000003</v>
      </c>
      <c r="E282" s="791">
        <v>55.956078000000005</v>
      </c>
      <c r="F282" s="791">
        <v>64.603276199999996</v>
      </c>
      <c r="G282" s="791">
        <v>55.482343199999995</v>
      </c>
      <c r="H282" s="800"/>
      <c r="I282" s="305">
        <f t="shared" si="9"/>
        <v>307.62</v>
      </c>
      <c r="J282" s="803" t="s">
        <v>648</v>
      </c>
      <c r="K282" s="802" t="str">
        <f t="shared" si="8"/>
        <v/>
      </c>
    </row>
    <row r="283" spans="1:13" s="801" customFormat="1" ht="16.5" x14ac:dyDescent="0.35">
      <c r="A283" s="304" t="s">
        <v>660</v>
      </c>
      <c r="B283" s="148">
        <v>4470203</v>
      </c>
      <c r="C283" s="791">
        <v>15020.512199999997</v>
      </c>
      <c r="D283" s="791">
        <v>3026.4644384999997</v>
      </c>
      <c r="E283" s="791">
        <v>7674.8066549999994</v>
      </c>
      <c r="F283" s="791">
        <v>8860.8364244999993</v>
      </c>
      <c r="G283" s="791">
        <v>7609.830281999999</v>
      </c>
      <c r="H283" s="800"/>
      <c r="I283" s="305">
        <f t="shared" si="9"/>
        <v>42192.45</v>
      </c>
      <c r="J283" s="803" t="s">
        <v>648</v>
      </c>
      <c r="K283" s="802" t="str">
        <f t="shared" si="8"/>
        <v/>
      </c>
    </row>
    <row r="284" spans="1:13" s="801" customFormat="1" ht="16.5" x14ac:dyDescent="0.35">
      <c r="A284" s="304" t="s">
        <v>1621</v>
      </c>
      <c r="B284" s="148">
        <v>4470203</v>
      </c>
      <c r="C284" s="791">
        <v>6.9491199999999997</v>
      </c>
      <c r="D284" s="791">
        <v>1.4001695999999999</v>
      </c>
      <c r="E284" s="791">
        <v>3.5506880000000001</v>
      </c>
      <c r="F284" s="791">
        <v>4.0993952</v>
      </c>
      <c r="G284" s="791">
        <v>3.5206271999999998</v>
      </c>
      <c r="H284" s="800"/>
      <c r="I284" s="305">
        <f t="shared" si="9"/>
        <v>19.52</v>
      </c>
      <c r="J284" s="803" t="s">
        <v>648</v>
      </c>
      <c r="K284" s="802" t="str">
        <f t="shared" si="8"/>
        <v/>
      </c>
    </row>
    <row r="285" spans="1:13" s="801" customFormat="1" ht="16.5" x14ac:dyDescent="0.35">
      <c r="A285" s="304" t="s">
        <v>661</v>
      </c>
      <c r="B285" s="148">
        <v>4470093</v>
      </c>
      <c r="C285" s="791">
        <v>63353.614039999993</v>
      </c>
      <c r="D285" s="791">
        <v>12765.0413907</v>
      </c>
      <c r="E285" s="791">
        <v>32370.849420999999</v>
      </c>
      <c r="F285" s="791">
        <v>37373.293495899998</v>
      </c>
      <c r="G285" s="791">
        <v>32096.791652399999</v>
      </c>
      <c r="H285" s="800"/>
      <c r="I285" s="305">
        <f t="shared" si="9"/>
        <v>177959.58999999997</v>
      </c>
      <c r="J285" s="803" t="s">
        <v>648</v>
      </c>
      <c r="K285" s="802" t="str">
        <f t="shared" si="8"/>
        <v/>
      </c>
    </row>
    <row r="286" spans="1:13" s="801" customFormat="1" ht="16.5" x14ac:dyDescent="0.35">
      <c r="A286" s="304" t="s">
        <v>662</v>
      </c>
      <c r="B286" s="148">
        <v>4470207</v>
      </c>
      <c r="C286" s="791">
        <v>31000.99264</v>
      </c>
      <c r="D286" s="791">
        <v>6246.3516912000005</v>
      </c>
      <c r="E286" s="791">
        <v>15840.113936000002</v>
      </c>
      <c r="F286" s="791">
        <v>18287.973214400001</v>
      </c>
      <c r="G286" s="791">
        <v>15706.0085184</v>
      </c>
      <c r="H286" s="800"/>
      <c r="I286" s="305">
        <f t="shared" si="9"/>
        <v>87081.440000000017</v>
      </c>
      <c r="J286" s="803" t="s">
        <v>648</v>
      </c>
      <c r="K286" s="802" t="str">
        <f t="shared" si="8"/>
        <v/>
      </c>
    </row>
    <row r="287" spans="1:13" s="801" customFormat="1" ht="16.5" x14ac:dyDescent="0.35">
      <c r="A287" s="304" t="s">
        <v>666</v>
      </c>
      <c r="B287" s="148">
        <v>4470093</v>
      </c>
      <c r="C287" s="791">
        <v>85290.732759999999</v>
      </c>
      <c r="D287" s="791">
        <v>17185.1243283</v>
      </c>
      <c r="E287" s="791">
        <v>43579.731148999999</v>
      </c>
      <c r="F287" s="791">
        <v>50314.3449071</v>
      </c>
      <c r="G287" s="791">
        <v>43210.776855599994</v>
      </c>
      <c r="H287" s="800"/>
      <c r="I287" s="305">
        <f t="shared" si="9"/>
        <v>239580.70999999996</v>
      </c>
      <c r="J287" s="803" t="s">
        <v>648</v>
      </c>
      <c r="K287" s="802" t="str">
        <f t="shared" si="8"/>
        <v/>
      </c>
    </row>
    <row r="288" spans="1:13" s="801" customFormat="1" ht="16.5" x14ac:dyDescent="0.35">
      <c r="A288" s="304" t="s">
        <v>1453</v>
      </c>
      <c r="B288" s="148">
        <v>4470207</v>
      </c>
      <c r="C288" s="791">
        <v>75187.605840000004</v>
      </c>
      <c r="D288" s="791">
        <v>15149.457772200001</v>
      </c>
      <c r="E288" s="791">
        <v>38417.487366000001</v>
      </c>
      <c r="F288" s="791">
        <v>44354.351411400006</v>
      </c>
      <c r="G288" s="791">
        <v>38092.2376104</v>
      </c>
      <c r="H288" s="800"/>
      <c r="I288" s="305">
        <f t="shared" si="9"/>
        <v>211201.14</v>
      </c>
      <c r="J288" s="803" t="s">
        <v>648</v>
      </c>
      <c r="K288" s="802"/>
    </row>
    <row r="289" spans="1:13" s="801" customFormat="1" ht="16.5" x14ac:dyDescent="0.35">
      <c r="A289" s="304" t="s">
        <v>1496</v>
      </c>
      <c r="B289" s="148">
        <v>5757001</v>
      </c>
      <c r="C289" s="791">
        <v>91.264160000000004</v>
      </c>
      <c r="D289" s="791">
        <v>18.388702800000001</v>
      </c>
      <c r="E289" s="791">
        <v>46.631884000000007</v>
      </c>
      <c r="F289" s="791">
        <v>53.838163600000001</v>
      </c>
      <c r="G289" s="791">
        <v>46.237089599999997</v>
      </c>
      <c r="H289" s="800"/>
      <c r="I289" s="305">
        <f t="shared" si="9"/>
        <v>256.36</v>
      </c>
      <c r="J289" s="803" t="s">
        <v>648</v>
      </c>
      <c r="K289" s="802"/>
    </row>
    <row r="290" spans="1:13" s="801" customFormat="1" ht="16.5" x14ac:dyDescent="0.35">
      <c r="A290" s="304" t="s">
        <v>182</v>
      </c>
      <c r="B290" s="148">
        <v>4470116</v>
      </c>
      <c r="C290" s="791">
        <v>-57.308879999999995</v>
      </c>
      <c r="D290" s="791">
        <v>-11.5470954</v>
      </c>
      <c r="E290" s="791">
        <v>-29.282261999999999</v>
      </c>
      <c r="F290" s="791">
        <v>-33.807409799999995</v>
      </c>
      <c r="G290" s="791">
        <v>-29.034352799999997</v>
      </c>
      <c r="H290" s="800"/>
      <c r="I290" s="305">
        <f t="shared" si="9"/>
        <v>-160.97999999999999</v>
      </c>
      <c r="J290" s="803" t="s">
        <v>648</v>
      </c>
      <c r="K290" s="802"/>
    </row>
    <row r="291" spans="1:13" s="801" customFormat="1" ht="16.5" x14ac:dyDescent="0.35">
      <c r="A291" s="806" t="s">
        <v>2126</v>
      </c>
      <c r="B291" s="148">
        <v>5614001</v>
      </c>
      <c r="C291" s="791">
        <v>608.75288</v>
      </c>
      <c r="D291" s="791">
        <v>122.6568654</v>
      </c>
      <c r="E291" s="791">
        <v>311.04536200000001</v>
      </c>
      <c r="F291" s="791">
        <v>359.11289979999998</v>
      </c>
      <c r="G291" s="791">
        <v>308.41199280000001</v>
      </c>
      <c r="H291" s="800"/>
      <c r="I291" s="305">
        <f t="shared" si="9"/>
        <v>1709.98</v>
      </c>
      <c r="J291" s="803" t="s">
        <v>648</v>
      </c>
      <c r="K291" s="802"/>
    </row>
    <row r="292" spans="1:13" ht="15" x14ac:dyDescent="0.3">
      <c r="A292" s="304" t="s">
        <v>1657</v>
      </c>
      <c r="B292" s="148">
        <v>4470203</v>
      </c>
      <c r="C292" s="791">
        <v>92.887519999999995</v>
      </c>
      <c r="D292" s="791">
        <v>18.715791600000003</v>
      </c>
      <c r="E292" s="791">
        <v>47.461348000000001</v>
      </c>
      <c r="F292" s="791">
        <v>54.795809200000001</v>
      </c>
      <c r="G292" s="791">
        <v>47.059531200000002</v>
      </c>
      <c r="H292" s="255">
        <v>47.62</v>
      </c>
      <c r="I292" s="305">
        <f t="shared" si="9"/>
        <v>260.92</v>
      </c>
      <c r="J292" t="s">
        <v>648</v>
      </c>
      <c r="K292" s="279"/>
    </row>
    <row r="293" spans="1:13" ht="15" x14ac:dyDescent="0.3">
      <c r="A293" s="304" t="s">
        <v>2038</v>
      </c>
      <c r="B293" s="148">
        <v>4470116</v>
      </c>
      <c r="C293" s="791">
        <v>221.80579999999998</v>
      </c>
      <c r="D293" s="791">
        <v>44.691376499999997</v>
      </c>
      <c r="E293" s="791">
        <v>113.33279499999999</v>
      </c>
      <c r="F293" s="791">
        <v>130.84673049999998</v>
      </c>
      <c r="G293" s="791">
        <v>112.37329799999999</v>
      </c>
      <c r="H293" s="255">
        <v>19087.29</v>
      </c>
      <c r="I293" s="305">
        <f t="shared" si="9"/>
        <v>623.04999999999995</v>
      </c>
      <c r="J293" t="s">
        <v>648</v>
      </c>
      <c r="K293" s="279"/>
    </row>
    <row r="294" spans="1:13" ht="15" x14ac:dyDescent="0.3">
      <c r="A294" s="304" t="s">
        <v>660</v>
      </c>
      <c r="B294" s="148">
        <v>4470203</v>
      </c>
      <c r="C294" s="791">
        <v>12697.825800000001</v>
      </c>
      <c r="D294" s="791">
        <v>2558.4692265000003</v>
      </c>
      <c r="E294" s="791">
        <v>6488.0182950000008</v>
      </c>
      <c r="F294" s="791">
        <v>7490.647180500001</v>
      </c>
      <c r="G294" s="791">
        <v>6433.0894980000003</v>
      </c>
      <c r="H294" s="255">
        <v>6.07</v>
      </c>
      <c r="I294" s="305">
        <f t="shared" si="9"/>
        <v>35668.050000000003</v>
      </c>
      <c r="J294" t="s">
        <v>648</v>
      </c>
      <c r="K294" s="279"/>
    </row>
    <row r="295" spans="1:13" ht="15" x14ac:dyDescent="0.3">
      <c r="A295" s="304" t="s">
        <v>1621</v>
      </c>
      <c r="B295" s="148">
        <v>4470203</v>
      </c>
      <c r="C295" s="791">
        <v>4.5674799999999998</v>
      </c>
      <c r="D295" s="791">
        <v>0.92029590000000006</v>
      </c>
      <c r="E295" s="791">
        <v>2.333777</v>
      </c>
      <c r="F295" s="791">
        <v>2.6944283000000002</v>
      </c>
      <c r="G295" s="791">
        <v>2.3140187999999999</v>
      </c>
      <c r="H295" s="255">
        <v>89990.21</v>
      </c>
      <c r="I295" s="305">
        <f t="shared" si="9"/>
        <v>12.83</v>
      </c>
      <c r="J295" t="s">
        <v>648</v>
      </c>
      <c r="K295" s="279"/>
    </row>
    <row r="296" spans="1:13" ht="15" x14ac:dyDescent="0.3">
      <c r="A296" s="304" t="s">
        <v>661</v>
      </c>
      <c r="B296" s="148">
        <v>4470093</v>
      </c>
      <c r="C296" s="791">
        <v>35372.900479999997</v>
      </c>
      <c r="D296" s="791">
        <v>7127.2419984000007</v>
      </c>
      <c r="E296" s="791">
        <v>18073.962352000002</v>
      </c>
      <c r="F296" s="791">
        <v>20867.030420800002</v>
      </c>
      <c r="G296" s="791">
        <v>17920.944748800001</v>
      </c>
      <c r="H296" s="255">
        <v>61496.35</v>
      </c>
      <c r="I296" s="305">
        <f t="shared" si="9"/>
        <v>99362.08</v>
      </c>
      <c r="J296" t="s">
        <v>648</v>
      </c>
      <c r="K296" s="279"/>
    </row>
    <row r="297" spans="1:13" ht="15" x14ac:dyDescent="0.3">
      <c r="A297" s="304" t="s">
        <v>662</v>
      </c>
      <c r="B297" s="148">
        <v>4470207</v>
      </c>
      <c r="C297" s="791">
        <v>18910.449439999997</v>
      </c>
      <c r="D297" s="791">
        <v>3810.2430851999998</v>
      </c>
      <c r="E297" s="791">
        <v>9662.3897560000005</v>
      </c>
      <c r="F297" s="791">
        <v>11155.5715924</v>
      </c>
      <c r="G297" s="791">
        <v>9580.5861263999996</v>
      </c>
      <c r="H297" s="255"/>
      <c r="I297" s="305">
        <f t="shared" si="9"/>
        <v>53119.239999999991</v>
      </c>
      <c r="J297" t="s">
        <v>648</v>
      </c>
      <c r="K297" s="279"/>
    </row>
    <row r="298" spans="1:13" ht="15" x14ac:dyDescent="0.3">
      <c r="A298" s="304" t="s">
        <v>666</v>
      </c>
      <c r="B298" s="148">
        <v>4470093</v>
      </c>
      <c r="C298" s="791">
        <v>67619.348439999987</v>
      </c>
      <c r="D298" s="791">
        <v>13624.538942699999</v>
      </c>
      <c r="E298" s="791">
        <v>34550.447980999998</v>
      </c>
      <c r="F298" s="791">
        <v>39889.717319899995</v>
      </c>
      <c r="G298" s="791">
        <v>34257.937316399999</v>
      </c>
      <c r="H298" s="255"/>
      <c r="I298" s="305">
        <f t="shared" si="9"/>
        <v>189941.99</v>
      </c>
      <c r="J298" t="s">
        <v>648</v>
      </c>
      <c r="K298" s="279"/>
    </row>
    <row r="299" spans="1:13" ht="15" x14ac:dyDescent="0.3">
      <c r="A299" s="304" t="s">
        <v>1453</v>
      </c>
      <c r="B299" s="148">
        <v>4470207</v>
      </c>
      <c r="C299" s="791">
        <v>54161.815079999993</v>
      </c>
      <c r="D299" s="791">
        <v>10912.997178899999</v>
      </c>
      <c r="E299" s="791">
        <v>27674.253267</v>
      </c>
      <c r="F299" s="791">
        <v>31950.906699299998</v>
      </c>
      <c r="G299" s="791">
        <v>27439.957774799997</v>
      </c>
      <c r="H299" s="255">
        <v>0</v>
      </c>
      <c r="I299" s="305">
        <f t="shared" si="9"/>
        <v>152139.93</v>
      </c>
      <c r="J299" t="s">
        <v>648</v>
      </c>
      <c r="K299" s="279"/>
    </row>
    <row r="300" spans="1:13" ht="15" x14ac:dyDescent="0.3">
      <c r="A300" s="304" t="s">
        <v>1496</v>
      </c>
      <c r="B300" s="148">
        <v>5757001</v>
      </c>
      <c r="C300" s="791">
        <v>71.025559999999999</v>
      </c>
      <c r="D300" s="791">
        <v>14.310852300000001</v>
      </c>
      <c r="E300" s="791">
        <v>36.290869000000001</v>
      </c>
      <c r="F300" s="791">
        <v>41.899095099999997</v>
      </c>
      <c r="G300" s="791">
        <v>35.983623599999994</v>
      </c>
      <c r="H300" s="255">
        <v>0</v>
      </c>
      <c r="I300" s="305">
        <f t="shared" si="9"/>
        <v>199.51</v>
      </c>
      <c r="J300" t="s">
        <v>648</v>
      </c>
      <c r="K300" s="279"/>
    </row>
    <row r="301" spans="1:13" ht="15" x14ac:dyDescent="0.3">
      <c r="A301" s="304" t="s">
        <v>182</v>
      </c>
      <c r="B301" s="148">
        <v>4470116</v>
      </c>
      <c r="C301" s="791">
        <v>-84.724440000000001</v>
      </c>
      <c r="D301" s="791">
        <v>-17.0710227</v>
      </c>
      <c r="E301" s="791">
        <v>-43.290381000000004</v>
      </c>
      <c r="F301" s="791">
        <v>-49.980279899999999</v>
      </c>
      <c r="G301" s="791">
        <v>-42.923876399999997</v>
      </c>
      <c r="H301" s="255">
        <v>65.3</v>
      </c>
      <c r="I301" s="305">
        <f t="shared" si="9"/>
        <v>-237.99</v>
      </c>
      <c r="J301" t="s">
        <v>648</v>
      </c>
      <c r="K301" s="279"/>
    </row>
    <row r="302" spans="1:13" ht="15" x14ac:dyDescent="0.3">
      <c r="A302" s="304" t="s">
        <v>737</v>
      </c>
      <c r="B302" s="148">
        <v>5550084</v>
      </c>
      <c r="C302" s="791">
        <v>-7.0488</v>
      </c>
      <c r="D302" s="791">
        <v>-1.4202540000000001</v>
      </c>
      <c r="E302" s="791">
        <v>-3.60162</v>
      </c>
      <c r="F302" s="791">
        <v>-4.1581980000000005</v>
      </c>
      <c r="G302" s="791">
        <v>-3.5711279999999999</v>
      </c>
      <c r="H302" s="255">
        <v>623.02</v>
      </c>
      <c r="I302" s="305">
        <f t="shared" si="9"/>
        <v>-19.800000000000004</v>
      </c>
      <c r="J302" t="s">
        <v>648</v>
      </c>
      <c r="K302" s="279"/>
    </row>
    <row r="303" spans="1:13" ht="15" x14ac:dyDescent="0.3">
      <c r="A303" s="304" t="s">
        <v>2126</v>
      </c>
      <c r="B303" s="148">
        <v>5614001</v>
      </c>
      <c r="C303" s="791">
        <v>473.82175999999998</v>
      </c>
      <c r="D303" s="791">
        <v>95.469760800000003</v>
      </c>
      <c r="E303" s="791">
        <v>242.10162400000002</v>
      </c>
      <c r="F303" s="791">
        <v>279.51490960000001</v>
      </c>
      <c r="G303" s="791">
        <v>240.05194560000001</v>
      </c>
      <c r="H303" s="255">
        <v>435.64</v>
      </c>
      <c r="I303" s="305">
        <f t="shared" si="9"/>
        <v>1330.9599999999998</v>
      </c>
      <c r="J303" t="s">
        <v>648</v>
      </c>
      <c r="K303" s="279"/>
    </row>
    <row r="304" spans="1:13" ht="15" hidden="1" x14ac:dyDescent="0.3">
      <c r="A304" s="455" t="s">
        <v>961</v>
      </c>
      <c r="B304" s="148"/>
      <c r="C304" s="279"/>
      <c r="D304" s="279"/>
      <c r="E304" s="279"/>
      <c r="F304" s="279"/>
      <c r="G304" s="279"/>
      <c r="H304" s="255"/>
      <c r="I304" s="305"/>
      <c r="K304" s="279" t="str">
        <f>IF(J304="East Zone SIA",I304,"")</f>
        <v/>
      </c>
      <c r="L304" s="737" t="s">
        <v>1192</v>
      </c>
      <c r="M304" s="397">
        <f>SUM(I281:I303)</f>
        <v>1292515.1299999999</v>
      </c>
    </row>
    <row r="305" spans="1:13" ht="15" hidden="1" x14ac:dyDescent="0.3">
      <c r="A305" s="445" t="s">
        <v>1645</v>
      </c>
      <c r="B305" s="148">
        <v>4470099</v>
      </c>
      <c r="C305" s="791"/>
      <c r="D305" s="791"/>
      <c r="E305" s="791"/>
      <c r="F305" s="791"/>
      <c r="G305" s="791"/>
      <c r="H305" s="255"/>
      <c r="I305" s="305">
        <f>SUM(C305:G305)</f>
        <v>0</v>
      </c>
      <c r="J305" t="s">
        <v>448</v>
      </c>
      <c r="K305" s="279">
        <f>IF(J305="East Zone SIA",I305,"")</f>
        <v>0</v>
      </c>
    </row>
    <row r="306" spans="1:13" ht="15" x14ac:dyDescent="0.3">
      <c r="A306" s="3"/>
      <c r="B306" s="296"/>
      <c r="C306" s="274"/>
      <c r="D306" s="274"/>
      <c r="E306" s="274"/>
      <c r="F306" s="274"/>
      <c r="G306" s="274"/>
      <c r="H306" s="255"/>
      <c r="I306" s="274"/>
    </row>
    <row r="307" spans="1:13" ht="15" x14ac:dyDescent="0.3">
      <c r="A307" s="3" t="s">
        <v>1297</v>
      </c>
      <c r="B307" s="296"/>
      <c r="C307" s="255">
        <f>SUM(C9:C306)</f>
        <v>-3068419.3488879986</v>
      </c>
      <c r="D307" s="255">
        <f>SUM(D9:D306)</f>
        <v>-618425.73259910045</v>
      </c>
      <c r="E307" s="255">
        <f>SUM(E9:E306)</f>
        <v>-1569070.8948730009</v>
      </c>
      <c r="F307" s="255">
        <f>SUM(F9:F306)</f>
        <v>-1812507.6641266989</v>
      </c>
      <c r="G307" s="255">
        <f>SUM(G9:G306)</f>
        <v>-1554079.6895132009</v>
      </c>
      <c r="H307" s="255"/>
      <c r="I307" s="255">
        <f>SUM(I9:I306)</f>
        <v>-8622503.3300000038</v>
      </c>
      <c r="K307" s="397">
        <f>SUM(K9:K305)</f>
        <v>-859250.46000000008</v>
      </c>
    </row>
    <row r="308" spans="1:13" ht="15" x14ac:dyDescent="0.3">
      <c r="A308" s="3"/>
      <c r="B308" s="2"/>
      <c r="C308" s="268"/>
      <c r="D308" s="268"/>
      <c r="E308" s="268"/>
      <c r="F308" s="268"/>
      <c r="G308" s="268"/>
      <c r="H308" s="268"/>
      <c r="I308" s="268"/>
      <c r="J308" s="3"/>
      <c r="K308" s="277"/>
      <c r="L308" s="3"/>
      <c r="M308" s="274"/>
    </row>
    <row r="309" spans="1:13" ht="15" x14ac:dyDescent="0.3">
      <c r="A309" s="3" t="s">
        <v>581</v>
      </c>
      <c r="B309" s="2"/>
      <c r="C309" s="275">
        <f>INPUT!J222</f>
        <v>-2628249.04</v>
      </c>
      <c r="D309" s="275">
        <f>INPUT!J223</f>
        <v>-545065.21</v>
      </c>
      <c r="E309" s="275">
        <f>INPUT!J224</f>
        <v>-1580517.03</v>
      </c>
      <c r="F309" s="275">
        <f>INPUT!J225</f>
        <v>-1849483.95</v>
      </c>
      <c r="G309" s="275">
        <f>INPUT!J226</f>
        <v>-1515019.86</v>
      </c>
      <c r="H309" s="255"/>
      <c r="I309" s="275">
        <f>SUM(C309:H309)</f>
        <v>-8118335.0900000008</v>
      </c>
      <c r="J309" s="3"/>
      <c r="K309" s="277"/>
      <c r="L309" s="3"/>
      <c r="M309" s="255"/>
    </row>
    <row r="310" spans="1:13" ht="15" x14ac:dyDescent="0.3">
      <c r="A310" s="3"/>
      <c r="B310" s="2"/>
      <c r="C310" s="255"/>
      <c r="D310" s="255"/>
      <c r="E310" s="255"/>
      <c r="F310" s="255"/>
      <c r="G310" s="255"/>
      <c r="H310" s="255"/>
      <c r="I310" s="255"/>
      <c r="J310" s="3"/>
      <c r="K310" s="277"/>
      <c r="L310" s="3"/>
      <c r="M310" s="255"/>
    </row>
    <row r="311" spans="1:13" ht="15.75" thickBot="1" x14ac:dyDescent="0.35">
      <c r="A311" s="3" t="s">
        <v>582</v>
      </c>
      <c r="B311" s="69" t="s">
        <v>422</v>
      </c>
      <c r="C311" s="276">
        <f>ROUND(C307-C309,0)</f>
        <v>-440170</v>
      </c>
      <c r="D311" s="276">
        <f>ROUND(D307-D309,0)</f>
        <v>-73361</v>
      </c>
      <c r="E311" s="276">
        <f>ROUND(E307-E309,0)</f>
        <v>11446</v>
      </c>
      <c r="F311" s="276">
        <f>ROUND(F307-F309,0)</f>
        <v>36976</v>
      </c>
      <c r="G311" s="276">
        <f>ROUND(G307-G309,0)</f>
        <v>-39060</v>
      </c>
      <c r="H311" s="255"/>
      <c r="I311" s="276">
        <f>SUM(C311:G311)</f>
        <v>-504169</v>
      </c>
      <c r="J311" s="3"/>
      <c r="K311" s="277"/>
      <c r="L311" s="3"/>
      <c r="M311" s="255"/>
    </row>
    <row r="312" spans="1:13" ht="15.75" thickTop="1" x14ac:dyDescent="0.3">
      <c r="A312" s="3"/>
      <c r="B312" s="296"/>
      <c r="C312" s="274"/>
      <c r="D312" s="274"/>
      <c r="E312" s="274"/>
      <c r="F312" s="274"/>
      <c r="G312" s="274"/>
      <c r="H312" s="255"/>
      <c r="I312" s="274"/>
      <c r="J312" s="397"/>
    </row>
    <row r="313" spans="1:13" ht="17.25" customHeight="1" x14ac:dyDescent="0.3">
      <c r="A313" s="3"/>
      <c r="B313" s="3"/>
      <c r="C313" s="267"/>
      <c r="D313" s="267"/>
      <c r="E313" s="267"/>
      <c r="F313" s="267"/>
      <c r="G313" s="267"/>
      <c r="H313" s="268"/>
      <c r="I313" s="267"/>
    </row>
    <row r="314" spans="1:13" ht="15" x14ac:dyDescent="0.3">
      <c r="A314" s="3"/>
      <c r="B314" s="296"/>
      <c r="C314" s="274"/>
      <c r="D314" s="274"/>
      <c r="E314" s="274"/>
      <c r="F314" s="274"/>
      <c r="G314" s="274"/>
      <c r="H314" s="255"/>
      <c r="I314" s="274"/>
    </row>
    <row r="315" spans="1:13" ht="15" x14ac:dyDescent="0.3">
      <c r="A315" s="3"/>
      <c r="B315" s="3"/>
      <c r="C315" s="267"/>
      <c r="D315" s="267"/>
      <c r="E315" s="267"/>
      <c r="F315" s="267"/>
      <c r="G315" s="267"/>
      <c r="H315" s="268"/>
      <c r="I315" s="267"/>
    </row>
    <row r="316" spans="1:13" ht="15" x14ac:dyDescent="0.3">
      <c r="A316" s="3"/>
      <c r="B316" s="3"/>
      <c r="C316" s="267"/>
      <c r="D316" s="267"/>
      <c r="E316" s="267"/>
      <c r="F316" s="267"/>
      <c r="G316" s="267"/>
      <c r="H316" s="268"/>
      <c r="I316" s="267"/>
    </row>
    <row r="317" spans="1:13" ht="15" x14ac:dyDescent="0.3">
      <c r="A317" s="3"/>
      <c r="B317" s="3"/>
      <c r="C317" s="267"/>
      <c r="D317" s="267"/>
      <c r="E317" s="267"/>
      <c r="F317" s="267"/>
      <c r="G317" s="267"/>
      <c r="H317" s="268"/>
      <c r="I317" s="267"/>
    </row>
    <row r="318" spans="1:13" ht="15" x14ac:dyDescent="0.3">
      <c r="A318" s="3"/>
      <c r="B318" s="3"/>
      <c r="C318" s="267"/>
      <c r="D318" s="267"/>
      <c r="E318" s="267"/>
      <c r="F318" s="267"/>
      <c r="G318" s="267"/>
      <c r="H318" s="268"/>
      <c r="I318" s="267"/>
    </row>
    <row r="319" spans="1:13" ht="15" x14ac:dyDescent="0.3">
      <c r="A319" s="3"/>
      <c r="B319" s="3"/>
      <c r="C319" s="267"/>
      <c r="D319" s="267"/>
      <c r="E319" s="267"/>
      <c r="F319" s="267"/>
      <c r="G319" s="267"/>
      <c r="H319" s="268"/>
      <c r="I319" s="267"/>
    </row>
    <row r="320" spans="1:13" ht="15" x14ac:dyDescent="0.3">
      <c r="A320" s="3"/>
      <c r="B320" s="3"/>
      <c r="C320" s="267"/>
      <c r="D320" s="267"/>
      <c r="E320" s="267"/>
      <c r="F320" s="267"/>
      <c r="G320" s="267"/>
      <c r="H320" s="268"/>
      <c r="I320" s="267"/>
    </row>
    <row r="321" spans="1:9" ht="15" x14ac:dyDescent="0.3">
      <c r="A321" s="3"/>
      <c r="B321" s="3"/>
      <c r="C321" s="267"/>
      <c r="D321" s="267"/>
      <c r="E321" s="267"/>
      <c r="F321" s="267"/>
      <c r="G321" s="267"/>
      <c r="H321" s="268"/>
      <c r="I321" s="267"/>
    </row>
    <row r="322" spans="1:9" ht="15" x14ac:dyDescent="0.3">
      <c r="A322" s="3"/>
      <c r="B322" s="3"/>
      <c r="C322" s="267"/>
      <c r="D322" s="267"/>
      <c r="E322" s="267"/>
      <c r="F322" s="267"/>
      <c r="G322" s="267"/>
      <c r="H322" s="268"/>
      <c r="I322" s="267"/>
    </row>
    <row r="323" spans="1:9" ht="15" x14ac:dyDescent="0.3">
      <c r="A323" s="3"/>
      <c r="B323" s="3"/>
      <c r="C323" s="267"/>
      <c r="D323" s="267"/>
      <c r="E323" s="267"/>
      <c r="F323" s="267"/>
      <c r="G323" s="267"/>
      <c r="H323" s="268"/>
      <c r="I323" s="267"/>
    </row>
    <row r="324" spans="1:9" ht="15" x14ac:dyDescent="0.3">
      <c r="A324" s="3"/>
      <c r="B324" s="3"/>
      <c r="C324" s="267"/>
      <c r="D324" s="267"/>
      <c r="E324" s="267"/>
      <c r="F324" s="267"/>
      <c r="G324" s="267"/>
      <c r="H324" s="268"/>
      <c r="I324" s="267"/>
    </row>
    <row r="325" spans="1:9" ht="15" x14ac:dyDescent="0.3">
      <c r="A325" s="3"/>
      <c r="B325" s="3"/>
      <c r="C325" s="267"/>
      <c r="D325" s="267"/>
      <c r="E325" s="267"/>
      <c r="F325" s="267"/>
      <c r="G325" s="267"/>
      <c r="H325" s="268"/>
      <c r="I325" s="267"/>
    </row>
    <row r="326" spans="1:9" ht="15" x14ac:dyDescent="0.3">
      <c r="A326" s="3"/>
      <c r="B326" s="3"/>
      <c r="C326" s="267"/>
      <c r="D326" s="267"/>
      <c r="E326" s="267"/>
      <c r="F326" s="267"/>
      <c r="G326" s="267"/>
      <c r="H326" s="268"/>
      <c r="I326" s="267"/>
    </row>
    <row r="327" spans="1:9" ht="15" x14ac:dyDescent="0.3">
      <c r="A327" s="3"/>
      <c r="B327" s="3"/>
      <c r="C327" s="267"/>
      <c r="D327" s="267"/>
      <c r="E327" s="267"/>
      <c r="F327" s="267"/>
      <c r="G327" s="267"/>
      <c r="H327" s="268"/>
      <c r="I327" s="267"/>
    </row>
    <row r="328" spans="1:9" ht="15" x14ac:dyDescent="0.3">
      <c r="A328" s="3"/>
      <c r="B328" s="3"/>
      <c r="C328" s="267"/>
      <c r="D328" s="267"/>
      <c r="E328" s="267"/>
      <c r="F328" s="267"/>
      <c r="G328" s="267"/>
      <c r="H328" s="268"/>
      <c r="I328" s="267"/>
    </row>
    <row r="329" spans="1:9" ht="15" x14ac:dyDescent="0.3">
      <c r="A329" s="3"/>
      <c r="B329" s="3"/>
      <c r="C329" s="267"/>
      <c r="D329" s="267"/>
      <c r="E329" s="267"/>
      <c r="F329" s="267"/>
      <c r="G329" s="267"/>
      <c r="H329" s="268"/>
      <c r="I329" s="267"/>
    </row>
    <row r="330" spans="1:9" ht="15" x14ac:dyDescent="0.3">
      <c r="A330" s="3"/>
      <c r="B330" s="3"/>
      <c r="C330" s="267"/>
      <c r="D330" s="267"/>
      <c r="E330" s="267"/>
      <c r="F330" s="267"/>
      <c r="G330" s="267"/>
      <c r="H330" s="268"/>
      <c r="I330" s="267"/>
    </row>
    <row r="331" spans="1:9" ht="15" x14ac:dyDescent="0.3">
      <c r="A331" s="3"/>
      <c r="B331" s="3"/>
      <c r="C331" s="267"/>
      <c r="D331" s="267"/>
      <c r="E331" s="267"/>
      <c r="F331" s="267"/>
      <c r="G331" s="267"/>
      <c r="H331" s="268"/>
      <c r="I331" s="267"/>
    </row>
    <row r="332" spans="1:9" ht="15" x14ac:dyDescent="0.3">
      <c r="A332" s="3"/>
      <c r="B332" s="3"/>
      <c r="C332" s="267"/>
      <c r="D332" s="267"/>
      <c r="E332" s="267"/>
      <c r="F332" s="267"/>
      <c r="G332" s="267"/>
      <c r="H332" s="268"/>
      <c r="I332" s="267"/>
    </row>
    <row r="333" spans="1:9" ht="15" x14ac:dyDescent="0.3">
      <c r="A333" s="3"/>
      <c r="B333" s="3"/>
      <c r="C333" s="267"/>
      <c r="D333" s="267"/>
      <c r="E333" s="267"/>
      <c r="F333" s="267"/>
      <c r="G333" s="267"/>
      <c r="H333" s="268"/>
      <c r="I333" s="267"/>
    </row>
    <row r="334" spans="1:9" ht="15" x14ac:dyDescent="0.3">
      <c r="A334" s="3"/>
      <c r="B334" s="3"/>
      <c r="C334" s="267"/>
      <c r="D334" s="267"/>
      <c r="E334" s="267"/>
      <c r="F334" s="267"/>
      <c r="G334" s="267"/>
      <c r="H334" s="268"/>
      <c r="I334" s="267"/>
    </row>
    <row r="335" spans="1:9" ht="15" x14ac:dyDescent="0.3">
      <c r="A335" s="3"/>
      <c r="B335" s="3"/>
      <c r="C335" s="267"/>
      <c r="D335" s="267"/>
      <c r="E335" s="267"/>
      <c r="F335" s="267"/>
      <c r="G335" s="267"/>
      <c r="H335" s="268"/>
      <c r="I335" s="267"/>
    </row>
    <row r="336" spans="1:9" ht="15" x14ac:dyDescent="0.3">
      <c r="A336" s="3"/>
      <c r="B336" s="3"/>
      <c r="C336" s="267"/>
      <c r="D336" s="267"/>
      <c r="E336" s="267"/>
      <c r="F336" s="267"/>
      <c r="G336" s="267"/>
      <c r="H336" s="268"/>
      <c r="I336" s="267"/>
    </row>
    <row r="337" spans="1:9" ht="15" x14ac:dyDescent="0.3">
      <c r="A337" s="3"/>
      <c r="B337" s="3"/>
      <c r="C337" s="267"/>
      <c r="D337" s="267"/>
      <c r="E337" s="267"/>
      <c r="F337" s="267"/>
      <c r="G337" s="267"/>
      <c r="H337" s="268"/>
      <c r="I337" s="267"/>
    </row>
    <row r="338" spans="1:9" ht="15" x14ac:dyDescent="0.3">
      <c r="A338" s="3"/>
      <c r="B338" s="3"/>
      <c r="C338" s="267"/>
      <c r="D338" s="267"/>
      <c r="E338" s="267"/>
      <c r="F338" s="267"/>
      <c r="G338" s="267"/>
      <c r="H338" s="268"/>
      <c r="I338" s="267"/>
    </row>
    <row r="339" spans="1:9" ht="15" x14ac:dyDescent="0.3">
      <c r="A339" s="3"/>
      <c r="B339" s="3"/>
      <c r="C339" s="267"/>
      <c r="D339" s="267"/>
      <c r="E339" s="267"/>
      <c r="F339" s="267"/>
      <c r="G339" s="267"/>
      <c r="H339" s="268"/>
      <c r="I339" s="267"/>
    </row>
    <row r="340" spans="1:9" ht="15" x14ac:dyDescent="0.3">
      <c r="A340" s="3"/>
      <c r="B340" s="3"/>
      <c r="C340" s="267"/>
      <c r="D340" s="267"/>
      <c r="E340" s="267"/>
      <c r="F340" s="267"/>
      <c r="G340" s="267"/>
      <c r="H340" s="268"/>
      <c r="I340" s="267"/>
    </row>
    <row r="341" spans="1:9" ht="15" x14ac:dyDescent="0.3">
      <c r="A341" s="3"/>
      <c r="B341" s="3"/>
      <c r="C341" s="267"/>
      <c r="D341" s="267"/>
      <c r="E341" s="267"/>
      <c r="F341" s="267"/>
      <c r="G341" s="267"/>
      <c r="H341" s="268"/>
      <c r="I341" s="267"/>
    </row>
    <row r="342" spans="1:9" ht="15" x14ac:dyDescent="0.3">
      <c r="A342" s="3"/>
      <c r="B342" s="3"/>
      <c r="C342" s="267"/>
      <c r="D342" s="267"/>
      <c r="E342" s="267"/>
      <c r="F342" s="267"/>
      <c r="G342" s="267"/>
      <c r="H342" s="268"/>
      <c r="I342" s="267"/>
    </row>
    <row r="343" spans="1:9" ht="15" x14ac:dyDescent="0.3">
      <c r="A343" s="3"/>
      <c r="B343" s="3"/>
      <c r="C343" s="267"/>
      <c r="D343" s="267"/>
      <c r="E343" s="267"/>
      <c r="F343" s="267"/>
      <c r="G343" s="267"/>
      <c r="H343" s="268"/>
      <c r="I343" s="267"/>
    </row>
    <row r="344" spans="1:9" ht="15" x14ac:dyDescent="0.3">
      <c r="A344" s="3"/>
      <c r="B344" s="3"/>
      <c r="C344" s="267"/>
      <c r="D344" s="267"/>
      <c r="E344" s="267"/>
      <c r="F344" s="267"/>
      <c r="G344" s="267"/>
      <c r="H344" s="268"/>
      <c r="I344" s="267"/>
    </row>
    <row r="345" spans="1:9" ht="15" x14ac:dyDescent="0.3">
      <c r="A345" s="3"/>
      <c r="B345" s="3"/>
      <c r="C345" s="267"/>
      <c r="D345" s="267"/>
      <c r="E345" s="267"/>
      <c r="F345" s="267"/>
      <c r="G345" s="267"/>
      <c r="H345" s="268"/>
      <c r="I345" s="267"/>
    </row>
    <row r="346" spans="1:9" ht="15" x14ac:dyDescent="0.3">
      <c r="A346" s="3"/>
      <c r="B346" s="3"/>
      <c r="C346" s="267"/>
      <c r="D346" s="267"/>
      <c r="E346" s="267"/>
      <c r="F346" s="267"/>
      <c r="G346" s="267"/>
      <c r="H346" s="268"/>
      <c r="I346" s="267"/>
    </row>
    <row r="347" spans="1:9" ht="15" x14ac:dyDescent="0.3">
      <c r="A347" s="3"/>
      <c r="B347" s="3"/>
      <c r="C347" s="267"/>
      <c r="D347" s="267"/>
      <c r="E347" s="267"/>
      <c r="F347" s="267"/>
      <c r="G347" s="267"/>
      <c r="H347" s="268"/>
      <c r="I347" s="267"/>
    </row>
    <row r="348" spans="1:9" ht="15" x14ac:dyDescent="0.3">
      <c r="A348" s="3"/>
      <c r="B348" s="3"/>
      <c r="C348" s="267"/>
      <c r="D348" s="267"/>
      <c r="E348" s="267"/>
      <c r="F348" s="267"/>
      <c r="G348" s="267"/>
      <c r="H348" s="268"/>
      <c r="I348" s="267"/>
    </row>
    <row r="349" spans="1:9" ht="15" x14ac:dyDescent="0.3">
      <c r="A349" s="3"/>
      <c r="B349" s="3"/>
      <c r="C349" s="267"/>
      <c r="D349" s="267"/>
      <c r="E349" s="267"/>
      <c r="F349" s="267"/>
      <c r="G349" s="267"/>
      <c r="H349" s="268"/>
      <c r="I349" s="267"/>
    </row>
    <row r="350" spans="1:9" ht="15" x14ac:dyDescent="0.3">
      <c r="A350" s="3"/>
      <c r="B350" s="3"/>
      <c r="C350" s="267"/>
      <c r="D350" s="267"/>
      <c r="E350" s="267"/>
      <c r="F350" s="267"/>
      <c r="G350" s="267"/>
      <c r="H350" s="268"/>
      <c r="I350" s="267"/>
    </row>
    <row r="351" spans="1:9" ht="15" x14ac:dyDescent="0.3">
      <c r="A351" s="3"/>
      <c r="B351" s="3"/>
      <c r="C351" s="267"/>
      <c r="D351" s="267"/>
      <c r="E351" s="267"/>
      <c r="F351" s="267"/>
      <c r="G351" s="267"/>
      <c r="H351" s="268"/>
      <c r="I351" s="267"/>
    </row>
    <row r="352" spans="1:9" ht="15" x14ac:dyDescent="0.3">
      <c r="A352" s="3"/>
      <c r="B352" s="3"/>
      <c r="C352" s="267"/>
      <c r="D352" s="267"/>
      <c r="E352" s="267"/>
      <c r="F352" s="267"/>
      <c r="G352" s="267"/>
      <c r="H352" s="268"/>
      <c r="I352" s="267"/>
    </row>
    <row r="353" spans="1:9" ht="15" x14ac:dyDescent="0.3">
      <c r="A353" s="3"/>
      <c r="B353" s="3"/>
      <c r="C353" s="267"/>
      <c r="D353" s="267"/>
      <c r="E353" s="267"/>
      <c r="F353" s="267"/>
      <c r="G353" s="267"/>
      <c r="H353" s="268"/>
      <c r="I353" s="267"/>
    </row>
    <row r="354" spans="1:9" ht="15" x14ac:dyDescent="0.3">
      <c r="A354" s="3"/>
      <c r="B354" s="3"/>
      <c r="C354" s="267"/>
      <c r="D354" s="267"/>
      <c r="E354" s="267"/>
      <c r="F354" s="267"/>
      <c r="G354" s="267"/>
      <c r="H354" s="268"/>
      <c r="I354" s="267"/>
    </row>
    <row r="355" spans="1:9" ht="15" x14ac:dyDescent="0.3">
      <c r="A355" s="3"/>
      <c r="B355" s="3"/>
      <c r="C355" s="267"/>
      <c r="D355" s="267"/>
      <c r="E355" s="267"/>
      <c r="F355" s="267"/>
      <c r="G355" s="267"/>
      <c r="H355" s="268"/>
      <c r="I355" s="267"/>
    </row>
    <row r="356" spans="1:9" ht="15" x14ac:dyDescent="0.3">
      <c r="A356" s="3"/>
      <c r="B356" s="3"/>
      <c r="C356" s="267"/>
      <c r="D356" s="267"/>
      <c r="E356" s="267"/>
      <c r="F356" s="267"/>
      <c r="G356" s="267"/>
      <c r="H356" s="268"/>
      <c r="I356" s="267"/>
    </row>
    <row r="357" spans="1:9" ht="15" x14ac:dyDescent="0.3">
      <c r="A357" s="3"/>
      <c r="B357" s="3"/>
      <c r="C357" s="267"/>
      <c r="D357" s="267"/>
      <c r="E357" s="267"/>
      <c r="F357" s="267"/>
      <c r="G357" s="267"/>
      <c r="H357" s="268"/>
      <c r="I357" s="267"/>
    </row>
    <row r="358" spans="1:9" ht="15" x14ac:dyDescent="0.3">
      <c r="A358" s="3"/>
      <c r="B358" s="3"/>
      <c r="C358" s="267"/>
      <c r="D358" s="267"/>
      <c r="E358" s="267"/>
      <c r="F358" s="267"/>
      <c r="G358" s="267"/>
      <c r="H358" s="268"/>
      <c r="I358" s="267"/>
    </row>
    <row r="359" spans="1:9" ht="15" x14ac:dyDescent="0.3">
      <c r="A359" s="3"/>
      <c r="B359" s="3"/>
      <c r="C359" s="267"/>
      <c r="D359" s="267"/>
      <c r="E359" s="267"/>
      <c r="F359" s="267"/>
      <c r="G359" s="267"/>
      <c r="H359" s="268"/>
      <c r="I359" s="267"/>
    </row>
    <row r="360" spans="1:9" ht="15" x14ac:dyDescent="0.3">
      <c r="A360" s="3"/>
      <c r="B360" s="3"/>
      <c r="C360" s="267"/>
      <c r="D360" s="267"/>
      <c r="E360" s="267"/>
      <c r="F360" s="267"/>
      <c r="G360" s="267"/>
      <c r="H360" s="268"/>
      <c r="I360" s="267"/>
    </row>
    <row r="361" spans="1:9" ht="15" x14ac:dyDescent="0.3">
      <c r="A361" s="3"/>
      <c r="B361" s="3"/>
      <c r="C361" s="267"/>
      <c r="D361" s="267"/>
      <c r="E361" s="267"/>
      <c r="F361" s="267"/>
      <c r="G361" s="267"/>
      <c r="H361" s="268"/>
      <c r="I361" s="267"/>
    </row>
    <row r="362" spans="1:9" ht="15" x14ac:dyDescent="0.3">
      <c r="A362" s="3"/>
      <c r="B362" s="3"/>
      <c r="C362" s="267"/>
      <c r="D362" s="267"/>
      <c r="E362" s="267"/>
      <c r="F362" s="267"/>
      <c r="G362" s="267"/>
      <c r="H362" s="268"/>
      <c r="I362" s="267"/>
    </row>
    <row r="363" spans="1:9" ht="15" x14ac:dyDescent="0.3">
      <c r="A363" s="3"/>
      <c r="B363" s="3"/>
      <c r="C363" s="267"/>
      <c r="D363" s="267"/>
      <c r="E363" s="267"/>
      <c r="F363" s="267"/>
      <c r="G363" s="267"/>
      <c r="H363" s="268"/>
      <c r="I363" s="267"/>
    </row>
    <row r="364" spans="1:9" ht="15" x14ac:dyDescent="0.3">
      <c r="A364" s="3"/>
      <c r="B364" s="3"/>
      <c r="C364" s="267"/>
      <c r="D364" s="267"/>
      <c r="E364" s="267"/>
      <c r="F364" s="267"/>
      <c r="G364" s="267"/>
      <c r="H364" s="268"/>
      <c r="I364" s="267"/>
    </row>
    <row r="365" spans="1:9" ht="15" x14ac:dyDescent="0.3">
      <c r="A365" s="3"/>
      <c r="B365" s="3"/>
      <c r="C365" s="267"/>
      <c r="D365" s="267"/>
      <c r="E365" s="267"/>
      <c r="F365" s="267"/>
      <c r="G365" s="267"/>
      <c r="H365" s="268"/>
      <c r="I365" s="267"/>
    </row>
    <row r="366" spans="1:9" ht="15" x14ac:dyDescent="0.3">
      <c r="A366" s="3"/>
      <c r="B366" s="3"/>
      <c r="C366" s="267"/>
      <c r="D366" s="267"/>
      <c r="E366" s="267"/>
      <c r="F366" s="267"/>
      <c r="G366" s="267"/>
      <c r="H366" s="268"/>
      <c r="I366" s="267"/>
    </row>
    <row r="367" spans="1:9" ht="15" x14ac:dyDescent="0.3">
      <c r="A367" s="3"/>
      <c r="B367" s="3"/>
      <c r="C367" s="267"/>
      <c r="D367" s="267"/>
      <c r="E367" s="267"/>
      <c r="F367" s="267"/>
      <c r="G367" s="267"/>
      <c r="H367" s="268"/>
      <c r="I367" s="267"/>
    </row>
    <row r="368" spans="1:9" ht="15" x14ac:dyDescent="0.3">
      <c r="A368" s="3"/>
      <c r="B368" s="3"/>
      <c r="C368" s="267"/>
      <c r="D368" s="267"/>
      <c r="E368" s="267"/>
      <c r="F368" s="267"/>
      <c r="G368" s="267"/>
      <c r="H368" s="268"/>
      <c r="I368" s="267"/>
    </row>
    <row r="369" spans="1:9" ht="15" x14ac:dyDescent="0.3">
      <c r="A369" s="3"/>
      <c r="B369" s="3"/>
      <c r="C369" s="267"/>
      <c r="D369" s="267"/>
      <c r="E369" s="267"/>
      <c r="F369" s="267"/>
      <c r="G369" s="267"/>
      <c r="H369" s="268"/>
      <c r="I369" s="267"/>
    </row>
    <row r="370" spans="1:9" ht="15" x14ac:dyDescent="0.3">
      <c r="A370" s="3"/>
      <c r="B370" s="3"/>
      <c r="C370" s="267"/>
      <c r="D370" s="267"/>
      <c r="E370" s="267"/>
      <c r="F370" s="267"/>
      <c r="G370" s="267"/>
      <c r="H370" s="268"/>
      <c r="I370" s="267"/>
    </row>
    <row r="371" spans="1:9" ht="15" x14ac:dyDescent="0.3">
      <c r="A371" s="3"/>
      <c r="B371" s="3"/>
      <c r="C371" s="267"/>
      <c r="D371" s="267"/>
      <c r="E371" s="267"/>
      <c r="F371" s="267"/>
      <c r="G371" s="267"/>
      <c r="H371" s="268"/>
      <c r="I371" s="267"/>
    </row>
    <row r="372" spans="1:9" ht="15" x14ac:dyDescent="0.3">
      <c r="A372" s="3"/>
      <c r="B372" s="3"/>
      <c r="C372" s="267"/>
      <c r="D372" s="267"/>
      <c r="E372" s="267"/>
      <c r="F372" s="267"/>
      <c r="G372" s="267"/>
      <c r="H372" s="268"/>
      <c r="I372" s="267"/>
    </row>
    <row r="373" spans="1:9" ht="15" x14ac:dyDescent="0.3">
      <c r="A373" s="3"/>
      <c r="B373" s="3"/>
      <c r="C373" s="267"/>
      <c r="D373" s="267"/>
      <c r="E373" s="267"/>
      <c r="F373" s="267"/>
      <c r="G373" s="267"/>
      <c r="H373" s="268"/>
      <c r="I373" s="267"/>
    </row>
    <row r="374" spans="1:9" ht="15" x14ac:dyDescent="0.3">
      <c r="A374" s="3"/>
      <c r="B374" s="3"/>
      <c r="C374" s="267"/>
      <c r="D374" s="267"/>
      <c r="E374" s="267"/>
      <c r="F374" s="267"/>
      <c r="G374" s="267"/>
      <c r="H374" s="268"/>
      <c r="I374" s="267"/>
    </row>
    <row r="375" spans="1:9" ht="15" x14ac:dyDescent="0.3">
      <c r="A375" s="3"/>
      <c r="B375" s="3"/>
      <c r="C375" s="267"/>
      <c r="D375" s="267"/>
      <c r="E375" s="267"/>
      <c r="F375" s="267"/>
      <c r="G375" s="267"/>
      <c r="H375" s="268"/>
      <c r="I375" s="267"/>
    </row>
    <row r="376" spans="1:9" ht="15" x14ac:dyDescent="0.3">
      <c r="A376" s="3"/>
      <c r="B376" s="3"/>
      <c r="C376" s="267"/>
      <c r="D376" s="267"/>
      <c r="E376" s="267"/>
      <c r="F376" s="267"/>
      <c r="G376" s="267"/>
      <c r="H376" s="268"/>
      <c r="I376" s="267"/>
    </row>
    <row r="377" spans="1:9" ht="15" x14ac:dyDescent="0.3">
      <c r="A377" s="3"/>
      <c r="B377" s="3"/>
      <c r="C377" s="267"/>
      <c r="D377" s="267"/>
      <c r="E377" s="267"/>
      <c r="F377" s="267"/>
      <c r="G377" s="267"/>
      <c r="H377" s="268"/>
      <c r="I377" s="267"/>
    </row>
    <row r="378" spans="1:9" ht="15" x14ac:dyDescent="0.3">
      <c r="A378" s="3"/>
      <c r="B378" s="3"/>
      <c r="C378" s="267"/>
      <c r="D378" s="267"/>
      <c r="E378" s="267"/>
      <c r="F378" s="267"/>
      <c r="G378" s="267"/>
      <c r="H378" s="268"/>
      <c r="I378" s="267"/>
    </row>
    <row r="379" spans="1:9" ht="15" x14ac:dyDescent="0.3">
      <c r="A379" s="3"/>
      <c r="B379" s="3"/>
      <c r="C379" s="267"/>
      <c r="D379" s="267"/>
      <c r="E379" s="267"/>
      <c r="F379" s="267"/>
      <c r="G379" s="267"/>
      <c r="H379" s="268"/>
      <c r="I379" s="267"/>
    </row>
    <row r="380" spans="1:9" ht="15" x14ac:dyDescent="0.3">
      <c r="A380" s="3"/>
      <c r="B380" s="3"/>
      <c r="C380" s="267"/>
      <c r="D380" s="267"/>
      <c r="E380" s="267"/>
      <c r="F380" s="267"/>
      <c r="G380" s="267"/>
      <c r="H380" s="268"/>
      <c r="I380" s="267"/>
    </row>
    <row r="381" spans="1:9" ht="15" x14ac:dyDescent="0.3">
      <c r="A381" s="3"/>
      <c r="B381" s="3"/>
      <c r="C381" s="267"/>
      <c r="D381" s="267"/>
      <c r="E381" s="267"/>
      <c r="F381" s="267"/>
      <c r="G381" s="267"/>
      <c r="H381" s="268"/>
      <c r="I381" s="267"/>
    </row>
    <row r="382" spans="1:9" ht="15" x14ac:dyDescent="0.3">
      <c r="A382" s="3"/>
      <c r="B382" s="3"/>
      <c r="C382" s="267"/>
      <c r="D382" s="267"/>
      <c r="E382" s="267"/>
      <c r="F382" s="267"/>
      <c r="G382" s="267"/>
      <c r="H382" s="268"/>
      <c r="I382" s="267"/>
    </row>
    <row r="383" spans="1:9" ht="15" x14ac:dyDescent="0.3">
      <c r="A383" s="3"/>
      <c r="B383" s="3"/>
      <c r="C383" s="267"/>
      <c r="D383" s="267"/>
      <c r="E383" s="267"/>
      <c r="F383" s="267"/>
      <c r="G383" s="267"/>
      <c r="H383" s="268"/>
      <c r="I383" s="267"/>
    </row>
    <row r="384" spans="1:9" ht="15" x14ac:dyDescent="0.3">
      <c r="A384" s="3"/>
      <c r="B384" s="3"/>
      <c r="C384" s="267"/>
      <c r="D384" s="267"/>
      <c r="E384" s="267"/>
      <c r="F384" s="267"/>
      <c r="G384" s="267"/>
      <c r="H384" s="268"/>
      <c r="I384" s="267"/>
    </row>
    <row r="385" spans="1:9" ht="15" x14ac:dyDescent="0.3">
      <c r="A385" s="3"/>
      <c r="B385" s="3"/>
      <c r="C385" s="267"/>
      <c r="D385" s="267"/>
      <c r="E385" s="267"/>
      <c r="F385" s="267"/>
      <c r="G385" s="267"/>
      <c r="H385" s="268"/>
      <c r="I385" s="267"/>
    </row>
    <row r="386" spans="1:9" ht="15" x14ac:dyDescent="0.3">
      <c r="A386" s="3"/>
      <c r="B386" s="3"/>
      <c r="C386" s="267"/>
      <c r="D386" s="267"/>
      <c r="E386" s="267"/>
      <c r="F386" s="267"/>
      <c r="G386" s="267"/>
      <c r="H386" s="268"/>
      <c r="I386" s="267"/>
    </row>
    <row r="387" spans="1:9" ht="15" x14ac:dyDescent="0.3">
      <c r="A387" s="3"/>
      <c r="B387" s="3"/>
      <c r="C387" s="267"/>
      <c r="D387" s="267"/>
      <c r="E387" s="267"/>
      <c r="F387" s="267"/>
      <c r="G387" s="267"/>
      <c r="H387" s="268"/>
      <c r="I387" s="267"/>
    </row>
    <row r="388" spans="1:9" ht="15" x14ac:dyDescent="0.3">
      <c r="A388" s="3"/>
      <c r="B388" s="3"/>
      <c r="C388" s="267"/>
      <c r="D388" s="267"/>
      <c r="E388" s="267"/>
      <c r="F388" s="267"/>
      <c r="G388" s="267"/>
      <c r="H388" s="268"/>
      <c r="I388" s="267"/>
    </row>
    <row r="389" spans="1:9" ht="15" x14ac:dyDescent="0.3">
      <c r="A389" s="3"/>
      <c r="B389" s="3"/>
      <c r="C389" s="267"/>
      <c r="D389" s="267"/>
      <c r="E389" s="267"/>
      <c r="F389" s="267"/>
      <c r="G389" s="267"/>
      <c r="H389" s="268"/>
      <c r="I389" s="267"/>
    </row>
    <row r="390" spans="1:9" ht="15" x14ac:dyDescent="0.3">
      <c r="A390" s="3"/>
      <c r="B390" s="3"/>
      <c r="C390" s="267"/>
      <c r="D390" s="267"/>
      <c r="E390" s="267"/>
      <c r="F390" s="267"/>
      <c r="G390" s="267"/>
      <c r="H390" s="268"/>
      <c r="I390" s="267"/>
    </row>
    <row r="391" spans="1:9" ht="15" x14ac:dyDescent="0.3">
      <c r="A391" s="3"/>
      <c r="B391" s="3"/>
      <c r="C391" s="267"/>
      <c r="D391" s="267"/>
      <c r="E391" s="267"/>
      <c r="F391" s="267"/>
      <c r="G391" s="267"/>
      <c r="H391" s="268"/>
      <c r="I391" s="267"/>
    </row>
    <row r="392" spans="1:9" ht="15" x14ac:dyDescent="0.3">
      <c r="A392" s="3"/>
      <c r="B392" s="3"/>
      <c r="C392" s="267"/>
      <c r="D392" s="267"/>
      <c r="E392" s="267"/>
      <c r="F392" s="267"/>
      <c r="G392" s="267"/>
      <c r="H392" s="268"/>
      <c r="I392" s="267"/>
    </row>
    <row r="393" spans="1:9" ht="15" x14ac:dyDescent="0.3">
      <c r="A393" s="3"/>
      <c r="B393" s="3"/>
      <c r="C393" s="267"/>
      <c r="D393" s="267"/>
      <c r="E393" s="267"/>
      <c r="F393" s="267"/>
      <c r="G393" s="267"/>
      <c r="H393" s="268"/>
      <c r="I393" s="267"/>
    </row>
    <row r="394" spans="1:9" ht="15" x14ac:dyDescent="0.3">
      <c r="A394" s="3"/>
      <c r="B394" s="3"/>
      <c r="C394" s="267"/>
      <c r="D394" s="267"/>
      <c r="E394" s="267"/>
      <c r="F394" s="267"/>
      <c r="G394" s="267"/>
      <c r="H394" s="268"/>
      <c r="I394" s="267"/>
    </row>
    <row r="395" spans="1:9" ht="15" x14ac:dyDescent="0.3">
      <c r="A395" s="3"/>
      <c r="B395" s="3"/>
      <c r="C395" s="267"/>
      <c r="D395" s="267"/>
      <c r="E395" s="267"/>
      <c r="F395" s="267"/>
      <c r="G395" s="267"/>
      <c r="H395" s="268"/>
      <c r="I395" s="267"/>
    </row>
    <row r="396" spans="1:9" ht="15" x14ac:dyDescent="0.3">
      <c r="A396" s="3"/>
      <c r="B396" s="3"/>
      <c r="C396" s="267"/>
      <c r="D396" s="267"/>
      <c r="E396" s="267"/>
      <c r="F396" s="267"/>
      <c r="G396" s="267"/>
      <c r="H396" s="268"/>
      <c r="I396" s="267"/>
    </row>
    <row r="397" spans="1:9" ht="15" x14ac:dyDescent="0.3">
      <c r="A397" s="3"/>
      <c r="B397" s="3"/>
      <c r="C397" s="267"/>
      <c r="D397" s="267"/>
      <c r="E397" s="267"/>
      <c r="F397" s="267"/>
      <c r="G397" s="267"/>
      <c r="H397" s="268"/>
      <c r="I397" s="267"/>
    </row>
    <row r="398" spans="1:9" ht="15" x14ac:dyDescent="0.3">
      <c r="A398" s="3"/>
      <c r="B398" s="3"/>
      <c r="C398" s="267"/>
      <c r="D398" s="267"/>
      <c r="E398" s="267"/>
      <c r="F398" s="267"/>
      <c r="G398" s="267"/>
      <c r="H398" s="268"/>
      <c r="I398" s="267"/>
    </row>
    <row r="399" spans="1:9" ht="15" x14ac:dyDescent="0.3">
      <c r="A399" s="3"/>
      <c r="B399" s="3"/>
      <c r="C399" s="267"/>
      <c r="D399" s="267"/>
      <c r="E399" s="267"/>
      <c r="F399" s="267"/>
      <c r="G399" s="267"/>
      <c r="H399" s="268"/>
      <c r="I399" s="267"/>
    </row>
    <row r="400" spans="1:9" ht="15" x14ac:dyDescent="0.3">
      <c r="A400" s="3"/>
      <c r="B400" s="3"/>
      <c r="C400" s="267"/>
      <c r="D400" s="267"/>
      <c r="E400" s="267"/>
      <c r="F400" s="267"/>
      <c r="G400" s="267"/>
      <c r="H400" s="268"/>
      <c r="I400" s="267"/>
    </row>
    <row r="401" spans="1:9" ht="15" x14ac:dyDescent="0.3">
      <c r="A401" s="3"/>
      <c r="B401" s="3"/>
      <c r="C401" s="267"/>
      <c r="D401" s="267"/>
      <c r="E401" s="267"/>
      <c r="F401" s="267"/>
      <c r="G401" s="267"/>
      <c r="H401" s="268"/>
      <c r="I401" s="267"/>
    </row>
    <row r="402" spans="1:9" ht="15" x14ac:dyDescent="0.3">
      <c r="A402" s="3"/>
      <c r="B402" s="3"/>
      <c r="C402" s="267"/>
      <c r="D402" s="267"/>
      <c r="E402" s="267"/>
      <c r="F402" s="267"/>
      <c r="G402" s="267"/>
      <c r="H402" s="268"/>
      <c r="I402" s="267"/>
    </row>
    <row r="403" spans="1:9" ht="15" x14ac:dyDescent="0.3">
      <c r="A403" s="3"/>
      <c r="B403" s="3"/>
      <c r="C403" s="267"/>
      <c r="D403" s="267"/>
      <c r="E403" s="267"/>
      <c r="F403" s="267"/>
      <c r="G403" s="267"/>
      <c r="H403" s="268"/>
      <c r="I403" s="267"/>
    </row>
    <row r="404" spans="1:9" ht="15" x14ac:dyDescent="0.3">
      <c r="A404" s="3"/>
      <c r="B404" s="3"/>
      <c r="C404" s="267"/>
      <c r="D404" s="267"/>
      <c r="E404" s="267"/>
      <c r="F404" s="267"/>
      <c r="G404" s="267"/>
      <c r="H404" s="268"/>
      <c r="I404" s="267"/>
    </row>
    <row r="405" spans="1:9" ht="15" x14ac:dyDescent="0.3">
      <c r="A405" s="3"/>
      <c r="B405" s="3"/>
      <c r="C405" s="267"/>
      <c r="D405" s="267"/>
      <c r="E405" s="267"/>
      <c r="F405" s="267"/>
      <c r="G405" s="267"/>
      <c r="H405" s="268"/>
      <c r="I405" s="267"/>
    </row>
    <row r="406" spans="1:9" ht="15" x14ac:dyDescent="0.3">
      <c r="A406" s="3"/>
      <c r="B406" s="3"/>
      <c r="C406" s="267"/>
      <c r="D406" s="267"/>
      <c r="E406" s="267"/>
      <c r="F406" s="267"/>
      <c r="G406" s="267"/>
      <c r="H406" s="268"/>
      <c r="I406" s="267"/>
    </row>
    <row r="407" spans="1:9" ht="15" x14ac:dyDescent="0.3">
      <c r="A407" s="3"/>
      <c r="B407" s="3"/>
      <c r="C407" s="267"/>
      <c r="D407" s="267"/>
      <c r="E407" s="267"/>
      <c r="F407" s="267"/>
      <c r="G407" s="267"/>
      <c r="H407" s="268"/>
      <c r="I407" s="267"/>
    </row>
    <row r="408" spans="1:9" ht="15" x14ac:dyDescent="0.3">
      <c r="A408" s="3"/>
      <c r="B408" s="3"/>
      <c r="C408" s="267"/>
      <c r="D408" s="267"/>
      <c r="E408" s="267"/>
      <c r="F408" s="267"/>
      <c r="G408" s="267"/>
      <c r="H408" s="268"/>
      <c r="I408" s="267"/>
    </row>
    <row r="409" spans="1:9" ht="15" x14ac:dyDescent="0.3">
      <c r="A409" s="3"/>
      <c r="B409" s="3"/>
      <c r="C409" s="267"/>
      <c r="D409" s="267"/>
      <c r="E409" s="267"/>
      <c r="F409" s="267"/>
      <c r="G409" s="267"/>
      <c r="H409" s="268"/>
      <c r="I409" s="267"/>
    </row>
    <row r="410" spans="1:9" ht="15" x14ac:dyDescent="0.3">
      <c r="A410" s="3"/>
      <c r="B410" s="3"/>
      <c r="C410" s="267"/>
      <c r="D410" s="267"/>
      <c r="E410" s="267"/>
      <c r="F410" s="267"/>
      <c r="G410" s="267"/>
      <c r="H410" s="268"/>
      <c r="I410" s="267"/>
    </row>
    <row r="411" spans="1:9" ht="15" x14ac:dyDescent="0.3">
      <c r="A411" s="3"/>
      <c r="B411" s="3"/>
      <c r="C411" s="267"/>
      <c r="D411" s="267"/>
      <c r="E411" s="267"/>
      <c r="F411" s="267"/>
      <c r="G411" s="267"/>
      <c r="H411" s="268"/>
      <c r="I411" s="267"/>
    </row>
    <row r="412" spans="1:9" ht="15" x14ac:dyDescent="0.3">
      <c r="A412" s="3"/>
      <c r="B412" s="3"/>
      <c r="C412" s="267"/>
      <c r="D412" s="267"/>
      <c r="E412" s="267"/>
      <c r="F412" s="267"/>
      <c r="G412" s="267"/>
      <c r="H412" s="268"/>
      <c r="I412" s="267"/>
    </row>
    <row r="413" spans="1:9" ht="15" x14ac:dyDescent="0.3">
      <c r="A413" s="3"/>
      <c r="B413" s="3"/>
      <c r="C413" s="267"/>
      <c r="D413" s="267"/>
      <c r="E413" s="267"/>
      <c r="F413" s="267"/>
      <c r="G413" s="267"/>
      <c r="H413" s="268"/>
      <c r="I413" s="267"/>
    </row>
    <row r="414" spans="1:9" ht="15" x14ac:dyDescent="0.3">
      <c r="A414" s="3"/>
      <c r="B414" s="3"/>
      <c r="C414" s="267"/>
      <c r="D414" s="267"/>
      <c r="E414" s="267"/>
      <c r="F414" s="267"/>
      <c r="G414" s="267"/>
      <c r="H414" s="268"/>
      <c r="I414" s="267"/>
    </row>
    <row r="415" spans="1:9" ht="15" x14ac:dyDescent="0.3">
      <c r="A415" s="3"/>
      <c r="B415" s="3"/>
      <c r="C415" s="267"/>
      <c r="D415" s="267"/>
      <c r="E415" s="267"/>
      <c r="F415" s="267"/>
      <c r="G415" s="267"/>
      <c r="H415" s="268"/>
      <c r="I415" s="267"/>
    </row>
    <row r="416" spans="1:9" ht="15" x14ac:dyDescent="0.3">
      <c r="A416" s="3"/>
      <c r="B416" s="3"/>
      <c r="C416" s="267"/>
      <c r="D416" s="267"/>
      <c r="E416" s="267"/>
      <c r="F416" s="267"/>
      <c r="G416" s="267"/>
      <c r="H416" s="268"/>
      <c r="I416" s="267"/>
    </row>
    <row r="417" spans="1:9" ht="15" x14ac:dyDescent="0.3">
      <c r="A417" s="3"/>
      <c r="B417" s="3"/>
      <c r="C417" s="267"/>
      <c r="D417" s="267"/>
      <c r="E417" s="267"/>
      <c r="F417" s="267"/>
      <c r="G417" s="267"/>
      <c r="H417" s="268"/>
      <c r="I417" s="267"/>
    </row>
    <row r="418" spans="1:9" ht="15" x14ac:dyDescent="0.3">
      <c r="A418" s="3"/>
      <c r="B418" s="3"/>
      <c r="C418" s="267"/>
      <c r="D418" s="267"/>
      <c r="E418" s="267"/>
      <c r="F418" s="267"/>
      <c r="G418" s="267"/>
      <c r="H418" s="268"/>
      <c r="I418" s="267"/>
    </row>
    <row r="419" spans="1:9" ht="15" x14ac:dyDescent="0.3">
      <c r="A419" s="3"/>
      <c r="B419" s="3"/>
      <c r="C419" s="267"/>
      <c r="D419" s="267"/>
      <c r="E419" s="267"/>
      <c r="F419" s="267"/>
      <c r="G419" s="267"/>
      <c r="H419" s="268"/>
      <c r="I419" s="267"/>
    </row>
    <row r="420" spans="1:9" ht="15" x14ac:dyDescent="0.3">
      <c r="A420" s="3"/>
      <c r="B420" s="3"/>
      <c r="C420" s="267"/>
      <c r="D420" s="267"/>
      <c r="E420" s="267"/>
      <c r="F420" s="267"/>
      <c r="G420" s="267"/>
      <c r="H420" s="268"/>
      <c r="I420" s="267"/>
    </row>
    <row r="421" spans="1:9" ht="15" x14ac:dyDescent="0.3">
      <c r="A421" s="3"/>
      <c r="B421" s="3"/>
      <c r="C421" s="267"/>
      <c r="D421" s="267"/>
      <c r="E421" s="267"/>
      <c r="F421" s="267"/>
      <c r="G421" s="267"/>
      <c r="H421" s="268"/>
      <c r="I421" s="267"/>
    </row>
    <row r="422" spans="1:9" ht="15" x14ac:dyDescent="0.3">
      <c r="A422" s="3"/>
      <c r="B422" s="3"/>
      <c r="C422" s="267"/>
      <c r="D422" s="267"/>
      <c r="E422" s="267"/>
      <c r="F422" s="267"/>
      <c r="G422" s="267"/>
      <c r="H422" s="268"/>
      <c r="I422" s="267"/>
    </row>
    <row r="423" spans="1:9" ht="15" x14ac:dyDescent="0.3">
      <c r="A423" s="3"/>
      <c r="B423" s="3"/>
      <c r="C423" s="267"/>
      <c r="D423" s="267"/>
      <c r="E423" s="267"/>
      <c r="F423" s="267"/>
      <c r="G423" s="267"/>
      <c r="H423" s="268"/>
      <c r="I423" s="267"/>
    </row>
    <row r="424" spans="1:9" ht="15" x14ac:dyDescent="0.3">
      <c r="A424" s="3"/>
      <c r="B424" s="3"/>
      <c r="C424" s="267"/>
      <c r="D424" s="267"/>
      <c r="E424" s="267"/>
      <c r="F424" s="267"/>
      <c r="G424" s="267"/>
      <c r="H424" s="268"/>
      <c r="I424" s="267"/>
    </row>
    <row r="425" spans="1:9" ht="15" x14ac:dyDescent="0.3">
      <c r="A425" s="3"/>
      <c r="B425" s="3"/>
      <c r="C425" s="267"/>
      <c r="D425" s="267"/>
      <c r="E425" s="267"/>
      <c r="F425" s="267"/>
      <c r="G425" s="267"/>
      <c r="H425" s="268"/>
      <c r="I425" s="267"/>
    </row>
    <row r="426" spans="1:9" ht="15" x14ac:dyDescent="0.3">
      <c r="A426" s="3"/>
      <c r="B426" s="3"/>
      <c r="C426" s="267"/>
      <c r="D426" s="267"/>
      <c r="E426" s="267"/>
      <c r="F426" s="267"/>
      <c r="G426" s="267"/>
      <c r="H426" s="268"/>
      <c r="I426" s="267"/>
    </row>
    <row r="427" spans="1:9" ht="15" x14ac:dyDescent="0.3">
      <c r="A427" s="3"/>
      <c r="B427" s="3"/>
      <c r="C427" s="267"/>
      <c r="D427" s="267"/>
      <c r="E427" s="267"/>
      <c r="F427" s="267"/>
      <c r="G427" s="267"/>
      <c r="H427" s="268"/>
      <c r="I427" s="267"/>
    </row>
    <row r="428" spans="1:9" ht="15" x14ac:dyDescent="0.3">
      <c r="A428" s="3"/>
      <c r="B428" s="3"/>
      <c r="C428" s="267"/>
      <c r="D428" s="267"/>
      <c r="E428" s="267"/>
      <c r="F428" s="267"/>
      <c r="G428" s="267"/>
      <c r="H428" s="268"/>
      <c r="I428" s="267"/>
    </row>
    <row r="429" spans="1:9" ht="15" x14ac:dyDescent="0.3">
      <c r="A429" s="3"/>
      <c r="B429" s="3"/>
      <c r="C429" s="267"/>
      <c r="D429" s="267"/>
      <c r="E429" s="267"/>
      <c r="F429" s="267"/>
      <c r="G429" s="267"/>
      <c r="H429" s="268"/>
      <c r="I429" s="267"/>
    </row>
    <row r="430" spans="1:9" ht="15" x14ac:dyDescent="0.3">
      <c r="A430" s="3"/>
      <c r="B430" s="3"/>
      <c r="C430" s="267"/>
      <c r="D430" s="267"/>
      <c r="E430" s="267"/>
      <c r="F430" s="267"/>
      <c r="G430" s="267"/>
      <c r="H430" s="268"/>
      <c r="I430" s="267"/>
    </row>
    <row r="431" spans="1:9" ht="15" x14ac:dyDescent="0.3">
      <c r="A431" s="3"/>
      <c r="B431" s="3"/>
      <c r="C431" s="267"/>
      <c r="D431" s="267"/>
      <c r="E431" s="267"/>
      <c r="F431" s="267"/>
      <c r="G431" s="267"/>
      <c r="H431" s="268"/>
      <c r="I431" s="267"/>
    </row>
    <row r="432" spans="1:9" ht="15" x14ac:dyDescent="0.3">
      <c r="A432" s="3"/>
      <c r="B432" s="3"/>
      <c r="C432" s="267"/>
      <c r="D432" s="267"/>
      <c r="E432" s="267"/>
      <c r="F432" s="267"/>
      <c r="G432" s="267"/>
      <c r="H432" s="268"/>
      <c r="I432" s="267"/>
    </row>
    <row r="433" spans="1:9" ht="15" x14ac:dyDescent="0.3">
      <c r="A433" s="3"/>
      <c r="B433" s="3"/>
      <c r="C433" s="267"/>
      <c r="D433" s="267"/>
      <c r="E433" s="267"/>
      <c r="F433" s="267"/>
      <c r="G433" s="267"/>
      <c r="H433" s="268"/>
      <c r="I433" s="267"/>
    </row>
    <row r="434" spans="1:9" ht="15" x14ac:dyDescent="0.3">
      <c r="A434" s="3"/>
      <c r="B434" s="3"/>
      <c r="C434" s="267"/>
      <c r="D434" s="267"/>
      <c r="E434" s="267"/>
      <c r="F434" s="267"/>
      <c r="G434" s="267"/>
      <c r="H434" s="268"/>
      <c r="I434" s="267"/>
    </row>
    <row r="435" spans="1:9" ht="15" x14ac:dyDescent="0.3">
      <c r="A435" s="3"/>
      <c r="B435" s="3"/>
      <c r="C435" s="267"/>
      <c r="D435" s="267"/>
      <c r="E435" s="267"/>
      <c r="F435" s="267"/>
      <c r="G435" s="267"/>
      <c r="H435" s="268"/>
      <c r="I435" s="267"/>
    </row>
    <row r="436" spans="1:9" ht="15" x14ac:dyDescent="0.3">
      <c r="A436" s="3"/>
      <c r="B436" s="3"/>
      <c r="C436" s="267"/>
      <c r="D436" s="267"/>
      <c r="E436" s="267"/>
      <c r="F436" s="267"/>
      <c r="G436" s="267"/>
      <c r="H436" s="268"/>
      <c r="I436" s="267"/>
    </row>
    <row r="437" spans="1:9" ht="15" x14ac:dyDescent="0.3">
      <c r="A437" s="3"/>
      <c r="B437" s="3"/>
      <c r="C437" s="267"/>
      <c r="D437" s="267"/>
      <c r="E437" s="267"/>
      <c r="F437" s="267"/>
      <c r="G437" s="267"/>
      <c r="H437" s="268"/>
      <c r="I437" s="267"/>
    </row>
    <row r="438" spans="1:9" ht="15" x14ac:dyDescent="0.3">
      <c r="A438" s="3"/>
      <c r="B438" s="3"/>
      <c r="C438" s="267"/>
      <c r="D438" s="267"/>
      <c r="E438" s="267"/>
      <c r="F438" s="267"/>
      <c r="G438" s="267"/>
      <c r="H438" s="268"/>
      <c r="I438" s="267"/>
    </row>
    <row r="439" spans="1:9" ht="15" x14ac:dyDescent="0.3">
      <c r="A439" s="3"/>
      <c r="B439" s="3"/>
      <c r="C439" s="267"/>
      <c r="D439" s="267"/>
      <c r="E439" s="267"/>
      <c r="F439" s="267"/>
      <c r="G439" s="267"/>
      <c r="H439" s="268"/>
      <c r="I439" s="267"/>
    </row>
    <row r="440" spans="1:9" ht="15" x14ac:dyDescent="0.3">
      <c r="A440" s="3"/>
      <c r="B440" s="3"/>
      <c r="C440" s="267"/>
      <c r="D440" s="267"/>
      <c r="E440" s="267"/>
      <c r="F440" s="267"/>
      <c r="G440" s="267"/>
      <c r="H440" s="268"/>
      <c r="I440" s="267"/>
    </row>
    <row r="441" spans="1:9" ht="15" x14ac:dyDescent="0.3">
      <c r="A441" s="3"/>
      <c r="B441" s="3"/>
      <c r="C441" s="267"/>
      <c r="D441" s="267"/>
      <c r="E441" s="267"/>
      <c r="F441" s="267"/>
      <c r="G441" s="267"/>
      <c r="H441" s="268"/>
      <c r="I441" s="267"/>
    </row>
    <row r="442" spans="1:9" ht="15" x14ac:dyDescent="0.3">
      <c r="A442" s="3"/>
      <c r="B442" s="3"/>
      <c r="C442" s="267"/>
      <c r="D442" s="267"/>
      <c r="E442" s="267"/>
      <c r="F442" s="267"/>
      <c r="G442" s="267"/>
      <c r="H442" s="268"/>
      <c r="I442" s="267"/>
    </row>
    <row r="443" spans="1:9" ht="15" x14ac:dyDescent="0.3">
      <c r="A443" s="3"/>
      <c r="B443" s="3"/>
      <c r="C443" s="267"/>
      <c r="D443" s="267"/>
      <c r="E443" s="267"/>
      <c r="F443" s="267"/>
      <c r="G443" s="267"/>
      <c r="H443" s="268"/>
      <c r="I443" s="267"/>
    </row>
    <row r="444" spans="1:9" ht="15" x14ac:dyDescent="0.3">
      <c r="A444" s="3"/>
      <c r="B444" s="3"/>
      <c r="C444" s="267"/>
      <c r="D444" s="267"/>
      <c r="E444" s="267"/>
      <c r="F444" s="267"/>
      <c r="G444" s="267"/>
      <c r="H444" s="268"/>
      <c r="I444" s="267"/>
    </row>
    <row r="445" spans="1:9" ht="15" x14ac:dyDescent="0.3">
      <c r="A445" s="3"/>
      <c r="B445" s="3"/>
      <c r="C445" s="267"/>
      <c r="D445" s="267"/>
      <c r="E445" s="267"/>
      <c r="F445" s="267"/>
      <c r="G445" s="267"/>
      <c r="H445" s="268"/>
      <c r="I445" s="267"/>
    </row>
    <row r="446" spans="1:9" ht="15" x14ac:dyDescent="0.3">
      <c r="A446" s="3"/>
      <c r="B446" s="3"/>
      <c r="C446" s="267"/>
      <c r="D446" s="267"/>
      <c r="E446" s="267"/>
      <c r="F446" s="267"/>
      <c r="G446" s="267"/>
      <c r="H446" s="268"/>
      <c r="I446" s="267"/>
    </row>
    <row r="447" spans="1:9" ht="15" x14ac:dyDescent="0.3">
      <c r="A447" s="3"/>
      <c r="B447" s="3"/>
      <c r="C447" s="267"/>
      <c r="D447" s="267"/>
      <c r="E447" s="267"/>
      <c r="F447" s="267"/>
      <c r="G447" s="267"/>
      <c r="H447" s="268"/>
      <c r="I447" s="267"/>
    </row>
    <row r="448" spans="1:9" ht="15" x14ac:dyDescent="0.3">
      <c r="A448" s="3"/>
      <c r="B448" s="3"/>
      <c r="C448" s="267"/>
      <c r="D448" s="267"/>
      <c r="E448" s="267"/>
      <c r="F448" s="267"/>
      <c r="G448" s="267"/>
      <c r="H448" s="268"/>
      <c r="I448" s="267"/>
    </row>
    <row r="449" spans="1:9" ht="15" x14ac:dyDescent="0.3">
      <c r="A449" s="3"/>
      <c r="B449" s="3"/>
      <c r="C449" s="267"/>
      <c r="D449" s="267"/>
      <c r="E449" s="267"/>
      <c r="F449" s="267"/>
      <c r="G449" s="267"/>
      <c r="H449" s="268"/>
      <c r="I449" s="267"/>
    </row>
    <row r="450" spans="1:9" ht="15" x14ac:dyDescent="0.3">
      <c r="A450" s="3"/>
      <c r="B450" s="3"/>
      <c r="C450" s="267"/>
      <c r="D450" s="267"/>
      <c r="E450" s="267"/>
      <c r="F450" s="267"/>
      <c r="G450" s="267"/>
      <c r="H450" s="268"/>
      <c r="I450" s="267"/>
    </row>
    <row r="451" spans="1:9" ht="15" x14ac:dyDescent="0.3">
      <c r="A451" s="3"/>
      <c r="B451" s="3"/>
      <c r="C451" s="267"/>
      <c r="D451" s="267"/>
      <c r="E451" s="267"/>
      <c r="F451" s="267"/>
      <c r="G451" s="267"/>
      <c r="H451" s="268"/>
      <c r="I451" s="267"/>
    </row>
    <row r="452" spans="1:9" ht="15" x14ac:dyDescent="0.3">
      <c r="A452" s="3"/>
      <c r="B452" s="3"/>
      <c r="C452" s="267"/>
      <c r="D452" s="267"/>
      <c r="E452" s="267"/>
      <c r="F452" s="267"/>
      <c r="G452" s="267"/>
      <c r="H452" s="268"/>
      <c r="I452" s="267"/>
    </row>
    <row r="453" spans="1:9" ht="15" x14ac:dyDescent="0.3">
      <c r="A453" s="3"/>
      <c r="B453" s="3"/>
      <c r="C453" s="267"/>
      <c r="D453" s="267"/>
      <c r="E453" s="267"/>
      <c r="F453" s="267"/>
      <c r="G453" s="267"/>
      <c r="H453" s="268"/>
      <c r="I453" s="267"/>
    </row>
    <row r="454" spans="1:9" ht="15" x14ac:dyDescent="0.3">
      <c r="A454" s="3"/>
      <c r="B454" s="3"/>
      <c r="C454" s="267"/>
      <c r="D454" s="267"/>
      <c r="E454" s="267"/>
      <c r="F454" s="267"/>
      <c r="G454" s="267"/>
      <c r="H454" s="268"/>
      <c r="I454" s="267"/>
    </row>
    <row r="455" spans="1:9" ht="15" x14ac:dyDescent="0.3">
      <c r="A455" s="3"/>
      <c r="B455" s="3"/>
      <c r="C455" s="267"/>
      <c r="D455" s="267"/>
      <c r="E455" s="267"/>
      <c r="F455" s="267"/>
      <c r="G455" s="267"/>
      <c r="H455" s="268"/>
      <c r="I455" s="267"/>
    </row>
    <row r="456" spans="1:9" ht="15" x14ac:dyDescent="0.3">
      <c r="A456" s="3"/>
      <c r="B456" s="3"/>
      <c r="C456" s="267"/>
      <c r="D456" s="267"/>
      <c r="E456" s="267"/>
      <c r="F456" s="267"/>
      <c r="G456" s="267"/>
      <c r="H456" s="268"/>
      <c r="I456" s="267"/>
    </row>
    <row r="457" spans="1:9" ht="15" x14ac:dyDescent="0.3">
      <c r="A457" s="3"/>
      <c r="B457" s="3"/>
      <c r="C457" s="267"/>
      <c r="D457" s="267"/>
      <c r="E457" s="267"/>
      <c r="F457" s="267"/>
      <c r="G457" s="267"/>
      <c r="H457" s="268"/>
      <c r="I457" s="267"/>
    </row>
    <row r="458" spans="1:9" ht="15" x14ac:dyDescent="0.3">
      <c r="A458" s="3"/>
      <c r="B458" s="3"/>
      <c r="C458" s="267"/>
      <c r="D458" s="267"/>
      <c r="E458" s="267"/>
      <c r="F458" s="267"/>
      <c r="G458" s="267"/>
      <c r="H458" s="268"/>
      <c r="I458" s="267"/>
    </row>
    <row r="459" spans="1:9" ht="15" x14ac:dyDescent="0.3">
      <c r="A459" s="3"/>
      <c r="B459" s="3"/>
      <c r="C459" s="267"/>
      <c r="D459" s="267"/>
      <c r="E459" s="267"/>
      <c r="F459" s="267"/>
      <c r="G459" s="267"/>
      <c r="H459" s="268"/>
      <c r="I459" s="267"/>
    </row>
    <row r="460" spans="1:9" ht="15" x14ac:dyDescent="0.3">
      <c r="A460" s="3"/>
      <c r="B460" s="3"/>
      <c r="C460" s="267"/>
      <c r="D460" s="267"/>
      <c r="E460" s="267"/>
      <c r="F460" s="267"/>
      <c r="G460" s="267"/>
      <c r="H460" s="268"/>
      <c r="I460" s="267"/>
    </row>
    <row r="461" spans="1:9" ht="15" x14ac:dyDescent="0.3">
      <c r="A461" s="3"/>
      <c r="B461" s="3"/>
      <c r="C461" s="267"/>
      <c r="D461" s="267"/>
      <c r="E461" s="267"/>
      <c r="F461" s="267"/>
      <c r="G461" s="267"/>
      <c r="H461" s="268"/>
      <c r="I461" s="267"/>
    </row>
    <row r="462" spans="1:9" ht="15" x14ac:dyDescent="0.3">
      <c r="A462" s="3"/>
      <c r="B462" s="3"/>
      <c r="C462" s="267"/>
      <c r="D462" s="267"/>
      <c r="E462" s="267"/>
      <c r="F462" s="267"/>
      <c r="G462" s="267"/>
      <c r="H462" s="268"/>
      <c r="I462" s="267"/>
    </row>
    <row r="463" spans="1:9" ht="15" x14ac:dyDescent="0.3">
      <c r="A463" s="3"/>
      <c r="B463" s="3"/>
      <c r="C463" s="267"/>
      <c r="D463" s="267"/>
      <c r="E463" s="267"/>
      <c r="F463" s="267"/>
      <c r="G463" s="267"/>
      <c r="H463" s="268"/>
      <c r="I463" s="267"/>
    </row>
    <row r="464" spans="1:9" ht="15" x14ac:dyDescent="0.3">
      <c r="A464" s="3"/>
      <c r="B464" s="3"/>
      <c r="C464" s="267"/>
      <c r="D464" s="267"/>
      <c r="E464" s="267"/>
      <c r="F464" s="267"/>
      <c r="G464" s="267"/>
      <c r="H464" s="268"/>
      <c r="I464" s="267"/>
    </row>
    <row r="465" spans="1:9" ht="15" x14ac:dyDescent="0.3">
      <c r="A465" s="3"/>
      <c r="B465" s="3"/>
      <c r="C465" s="267"/>
      <c r="D465" s="267"/>
      <c r="E465" s="267"/>
      <c r="F465" s="267"/>
      <c r="G465" s="267"/>
      <c r="H465" s="268"/>
      <c r="I465" s="267"/>
    </row>
    <row r="466" spans="1:9" ht="15" x14ac:dyDescent="0.3">
      <c r="A466" s="3"/>
      <c r="B466" s="3"/>
      <c r="C466" s="267"/>
      <c r="D466" s="267"/>
      <c r="E466" s="267"/>
      <c r="F466" s="267"/>
      <c r="G466" s="267"/>
      <c r="H466" s="268"/>
      <c r="I466" s="267"/>
    </row>
    <row r="467" spans="1:9" ht="15" x14ac:dyDescent="0.3">
      <c r="A467" s="3"/>
      <c r="B467" s="3"/>
      <c r="C467" s="267"/>
      <c r="D467" s="267"/>
      <c r="E467" s="267"/>
      <c r="F467" s="267"/>
      <c r="G467" s="267"/>
      <c r="H467" s="268"/>
      <c r="I467" s="267"/>
    </row>
    <row r="468" spans="1:9" ht="15" x14ac:dyDescent="0.3">
      <c r="A468" s="3"/>
      <c r="B468" s="3"/>
      <c r="C468" s="267"/>
      <c r="D468" s="267"/>
      <c r="E468" s="267"/>
      <c r="F468" s="267"/>
      <c r="G468" s="267"/>
      <c r="H468" s="268"/>
      <c r="I468" s="267"/>
    </row>
    <row r="469" spans="1:9" ht="15" x14ac:dyDescent="0.3">
      <c r="A469" s="3"/>
      <c r="B469" s="3"/>
      <c r="C469" s="267"/>
      <c r="D469" s="267"/>
      <c r="E469" s="267"/>
      <c r="F469" s="267"/>
      <c r="G469" s="267"/>
      <c r="H469" s="268"/>
      <c r="I469" s="267"/>
    </row>
    <row r="470" spans="1:9" ht="15" x14ac:dyDescent="0.3">
      <c r="A470" s="3"/>
      <c r="B470" s="3"/>
      <c r="C470" s="267"/>
      <c r="D470" s="267"/>
      <c r="E470" s="267"/>
      <c r="F470" s="267"/>
      <c r="G470" s="267"/>
      <c r="H470" s="268"/>
      <c r="I470" s="267"/>
    </row>
    <row r="471" spans="1:9" ht="15" x14ac:dyDescent="0.3">
      <c r="A471" s="3"/>
      <c r="B471" s="3"/>
      <c r="C471" s="267"/>
      <c r="D471" s="267"/>
      <c r="E471" s="267"/>
      <c r="F471" s="267"/>
      <c r="G471" s="267"/>
      <c r="H471" s="268"/>
      <c r="I471" s="267"/>
    </row>
    <row r="472" spans="1:9" ht="15" x14ac:dyDescent="0.3">
      <c r="A472" s="3"/>
      <c r="B472" s="3"/>
      <c r="C472" s="267"/>
      <c r="D472" s="267"/>
      <c r="E472" s="267"/>
      <c r="F472" s="267"/>
      <c r="G472" s="267"/>
      <c r="H472" s="268"/>
      <c r="I472" s="267"/>
    </row>
    <row r="473" spans="1:9" ht="15" x14ac:dyDescent="0.3">
      <c r="A473" s="3"/>
      <c r="B473" s="3"/>
      <c r="C473" s="267"/>
      <c r="D473" s="267"/>
      <c r="E473" s="267"/>
      <c r="F473" s="267"/>
      <c r="G473" s="267"/>
      <c r="H473" s="268"/>
      <c r="I473" s="267"/>
    </row>
    <row r="474" spans="1:9" ht="15" x14ac:dyDescent="0.3">
      <c r="A474" s="3"/>
      <c r="B474" s="3"/>
      <c r="C474" s="267"/>
      <c r="D474" s="267"/>
      <c r="E474" s="267"/>
      <c r="F474" s="267"/>
      <c r="G474" s="267"/>
      <c r="H474" s="268"/>
      <c r="I474" s="267"/>
    </row>
    <row r="475" spans="1:9" ht="15" x14ac:dyDescent="0.3">
      <c r="A475" s="3"/>
      <c r="B475" s="3"/>
      <c r="C475" s="267"/>
      <c r="D475" s="267"/>
      <c r="E475" s="267"/>
      <c r="F475" s="267"/>
      <c r="G475" s="267"/>
      <c r="H475" s="268"/>
      <c r="I475" s="267"/>
    </row>
    <row r="476" spans="1:9" ht="15" x14ac:dyDescent="0.3">
      <c r="A476" s="3"/>
      <c r="B476" s="3"/>
      <c r="C476" s="267"/>
      <c r="D476" s="267"/>
      <c r="E476" s="267"/>
      <c r="F476" s="267"/>
      <c r="G476" s="267"/>
      <c r="H476" s="268"/>
      <c r="I476" s="267"/>
    </row>
    <row r="477" spans="1:9" ht="15" x14ac:dyDescent="0.3">
      <c r="A477" s="3"/>
      <c r="B477" s="3"/>
      <c r="C477" s="267"/>
      <c r="D477" s="267"/>
      <c r="E477" s="267"/>
      <c r="F477" s="267"/>
      <c r="G477" s="267"/>
      <c r="H477" s="268"/>
      <c r="I477" s="267"/>
    </row>
    <row r="478" spans="1:9" ht="15" x14ac:dyDescent="0.3">
      <c r="A478" s="3"/>
      <c r="B478" s="3"/>
      <c r="C478" s="267"/>
      <c r="D478" s="267"/>
      <c r="E478" s="267"/>
      <c r="F478" s="267"/>
      <c r="G478" s="267"/>
      <c r="H478" s="268"/>
      <c r="I478" s="267"/>
    </row>
    <row r="479" spans="1:9" ht="15" x14ac:dyDescent="0.3">
      <c r="A479" s="3"/>
      <c r="B479" s="3"/>
      <c r="C479" s="267"/>
      <c r="D479" s="267"/>
      <c r="E479" s="267"/>
      <c r="F479" s="267"/>
      <c r="G479" s="267"/>
      <c r="H479" s="268"/>
      <c r="I479" s="267"/>
    </row>
    <row r="480" spans="1:9" ht="15" x14ac:dyDescent="0.3">
      <c r="A480" s="3"/>
      <c r="B480" s="3"/>
      <c r="C480" s="267"/>
      <c r="D480" s="267"/>
      <c r="E480" s="267"/>
      <c r="F480" s="267"/>
      <c r="G480" s="267"/>
      <c r="H480" s="268"/>
      <c r="I480" s="267"/>
    </row>
    <row r="481" spans="1:9" ht="15" x14ac:dyDescent="0.3">
      <c r="A481" s="3"/>
      <c r="B481" s="3"/>
      <c r="C481" s="267"/>
      <c r="D481" s="267"/>
      <c r="E481" s="267"/>
      <c r="F481" s="267"/>
      <c r="G481" s="267"/>
      <c r="H481" s="268"/>
      <c r="I481" s="267"/>
    </row>
    <row r="482" spans="1:9" ht="15" x14ac:dyDescent="0.3">
      <c r="A482" s="3"/>
      <c r="B482" s="3"/>
      <c r="C482" s="267"/>
      <c r="D482" s="267"/>
      <c r="E482" s="267"/>
      <c r="F482" s="267"/>
      <c r="G482" s="267"/>
      <c r="H482" s="268"/>
      <c r="I482" s="267"/>
    </row>
    <row r="483" spans="1:9" ht="15" x14ac:dyDescent="0.3">
      <c r="A483" s="3"/>
      <c r="B483" s="3"/>
      <c r="C483" s="267"/>
      <c r="D483" s="267"/>
      <c r="E483" s="267"/>
      <c r="F483" s="267"/>
      <c r="G483" s="267"/>
      <c r="H483" s="268"/>
      <c r="I483" s="267"/>
    </row>
    <row r="484" spans="1:9" ht="15" x14ac:dyDescent="0.3">
      <c r="A484" s="3"/>
      <c r="B484" s="3"/>
      <c r="C484" s="267"/>
      <c r="D484" s="267"/>
      <c r="E484" s="267"/>
      <c r="F484" s="267"/>
      <c r="G484" s="267"/>
      <c r="H484" s="268"/>
      <c r="I484" s="267"/>
    </row>
    <row r="485" spans="1:9" ht="15" x14ac:dyDescent="0.3">
      <c r="A485" s="3"/>
      <c r="B485" s="3"/>
      <c r="C485" s="267"/>
      <c r="D485" s="267"/>
      <c r="E485" s="267"/>
      <c r="F485" s="267"/>
      <c r="G485" s="267"/>
      <c r="H485" s="268"/>
      <c r="I485" s="267"/>
    </row>
    <row r="486" spans="1:9" ht="15" x14ac:dyDescent="0.3">
      <c r="A486" s="3"/>
      <c r="B486" s="3"/>
      <c r="C486" s="267"/>
      <c r="D486" s="267"/>
      <c r="E486" s="267"/>
      <c r="F486" s="267"/>
      <c r="G486" s="267"/>
      <c r="H486" s="268"/>
      <c r="I486" s="267"/>
    </row>
    <row r="487" spans="1:9" ht="15" x14ac:dyDescent="0.3">
      <c r="A487" s="3"/>
      <c r="B487" s="3"/>
      <c r="C487" s="267"/>
      <c r="D487" s="267"/>
      <c r="E487" s="267"/>
      <c r="F487" s="267"/>
      <c r="G487" s="267"/>
      <c r="H487" s="268"/>
      <c r="I487" s="267"/>
    </row>
    <row r="488" spans="1:9" ht="15" x14ac:dyDescent="0.3">
      <c r="A488" s="3"/>
      <c r="B488" s="3"/>
      <c r="C488" s="267"/>
      <c r="D488" s="267"/>
      <c r="E488" s="267"/>
      <c r="F488" s="267"/>
      <c r="G488" s="267"/>
      <c r="H488" s="268"/>
      <c r="I488" s="267"/>
    </row>
    <row r="489" spans="1:9" ht="15" x14ac:dyDescent="0.3">
      <c r="A489" s="3"/>
      <c r="B489" s="3"/>
      <c r="C489" s="267"/>
      <c r="D489" s="267"/>
      <c r="E489" s="267"/>
      <c r="F489" s="267"/>
      <c r="G489" s="267"/>
      <c r="H489" s="268"/>
      <c r="I489" s="267"/>
    </row>
    <row r="490" spans="1:9" ht="15" x14ac:dyDescent="0.3">
      <c r="A490" s="3"/>
      <c r="B490" s="3"/>
      <c r="C490" s="267"/>
      <c r="D490" s="267"/>
      <c r="E490" s="267"/>
      <c r="F490" s="267"/>
      <c r="G490" s="267"/>
      <c r="H490" s="268"/>
      <c r="I490" s="267"/>
    </row>
    <row r="491" spans="1:9" ht="15" x14ac:dyDescent="0.3">
      <c r="A491" s="3"/>
      <c r="B491" s="3"/>
      <c r="C491" s="267"/>
      <c r="D491" s="267"/>
      <c r="E491" s="267"/>
      <c r="F491" s="267"/>
      <c r="G491" s="267"/>
      <c r="H491" s="268"/>
      <c r="I491" s="267"/>
    </row>
    <row r="492" spans="1:9" ht="15" x14ac:dyDescent="0.3">
      <c r="A492" s="3"/>
      <c r="B492" s="3"/>
      <c r="C492" s="267"/>
      <c r="D492" s="267"/>
      <c r="E492" s="267"/>
      <c r="F492" s="267"/>
      <c r="G492" s="267"/>
      <c r="H492" s="268"/>
      <c r="I492" s="267"/>
    </row>
    <row r="493" spans="1:9" ht="15" x14ac:dyDescent="0.3">
      <c r="A493" s="3"/>
      <c r="B493" s="3"/>
      <c r="C493" s="267"/>
      <c r="D493" s="267"/>
      <c r="E493" s="267"/>
      <c r="F493" s="267"/>
      <c r="G493" s="267"/>
      <c r="H493" s="268"/>
      <c r="I493" s="267"/>
    </row>
    <row r="494" spans="1:9" ht="15" x14ac:dyDescent="0.3">
      <c r="A494" s="3"/>
      <c r="B494" s="3"/>
      <c r="C494" s="267"/>
      <c r="D494" s="267"/>
      <c r="E494" s="267"/>
      <c r="F494" s="267"/>
      <c r="G494" s="267"/>
      <c r="H494" s="268"/>
      <c r="I494" s="267"/>
    </row>
    <row r="495" spans="1:9" ht="15" x14ac:dyDescent="0.3">
      <c r="A495" s="3"/>
      <c r="B495" s="3"/>
      <c r="C495" s="267"/>
      <c r="D495" s="267"/>
      <c r="E495" s="267"/>
      <c r="F495" s="267"/>
      <c r="G495" s="267"/>
      <c r="H495" s="268"/>
      <c r="I495" s="267"/>
    </row>
    <row r="496" spans="1:9" ht="15" x14ac:dyDescent="0.3">
      <c r="A496" s="3"/>
      <c r="B496" s="3"/>
      <c r="C496" s="267"/>
      <c r="D496" s="267"/>
      <c r="E496" s="267"/>
      <c r="F496" s="267"/>
      <c r="G496" s="267"/>
      <c r="H496" s="268"/>
      <c r="I496" s="267"/>
    </row>
    <row r="497" spans="1:9" ht="15" x14ac:dyDescent="0.3">
      <c r="A497" s="3"/>
      <c r="B497" s="3"/>
      <c r="C497" s="267"/>
      <c r="D497" s="267"/>
      <c r="E497" s="267"/>
      <c r="F497" s="267"/>
      <c r="G497" s="267"/>
      <c r="H497" s="268"/>
      <c r="I497" s="267"/>
    </row>
    <row r="498" spans="1:9" ht="15" x14ac:dyDescent="0.3">
      <c r="A498" s="3"/>
      <c r="B498" s="3"/>
      <c r="C498" s="267"/>
      <c r="D498" s="267"/>
      <c r="E498" s="267"/>
      <c r="F498" s="267"/>
      <c r="G498" s="267"/>
      <c r="H498" s="268"/>
      <c r="I498" s="267"/>
    </row>
    <row r="499" spans="1:9" ht="15" x14ac:dyDescent="0.3">
      <c r="A499" s="3"/>
      <c r="B499" s="3"/>
      <c r="C499" s="267"/>
      <c r="D499" s="267"/>
      <c r="E499" s="267"/>
      <c r="F499" s="267"/>
      <c r="G499" s="267"/>
      <c r="H499" s="268"/>
      <c r="I499" s="267"/>
    </row>
    <row r="500" spans="1:9" ht="15" x14ac:dyDescent="0.3">
      <c r="A500" s="3"/>
      <c r="B500" s="3"/>
      <c r="C500" s="267"/>
      <c r="D500" s="267"/>
      <c r="E500" s="267"/>
      <c r="F500" s="267"/>
      <c r="G500" s="267"/>
      <c r="H500" s="268"/>
      <c r="I500" s="267"/>
    </row>
    <row r="501" spans="1:9" ht="15" x14ac:dyDescent="0.3">
      <c r="A501" s="3"/>
      <c r="B501" s="3"/>
      <c r="C501" s="267"/>
      <c r="D501" s="267"/>
      <c r="E501" s="267"/>
      <c r="F501" s="267"/>
      <c r="G501" s="267"/>
      <c r="H501" s="268"/>
      <c r="I501" s="267"/>
    </row>
    <row r="502" spans="1:9" ht="15" x14ac:dyDescent="0.3">
      <c r="A502" s="3"/>
      <c r="B502" s="3"/>
      <c r="C502" s="267"/>
      <c r="D502" s="267"/>
      <c r="E502" s="267"/>
      <c r="F502" s="267"/>
      <c r="G502" s="267"/>
      <c r="H502" s="268"/>
      <c r="I502" s="267"/>
    </row>
    <row r="503" spans="1:9" ht="15" x14ac:dyDescent="0.3">
      <c r="A503" s="3"/>
      <c r="B503" s="3"/>
      <c r="C503" s="267"/>
      <c r="D503" s="267"/>
      <c r="E503" s="267"/>
      <c r="F503" s="267"/>
      <c r="G503" s="267"/>
      <c r="H503" s="268"/>
      <c r="I503" s="267"/>
    </row>
    <row r="504" spans="1:9" ht="15" x14ac:dyDescent="0.3">
      <c r="A504" s="3"/>
      <c r="B504" s="3"/>
      <c r="C504" s="267"/>
      <c r="D504" s="267"/>
      <c r="E504" s="267"/>
      <c r="F504" s="267"/>
      <c r="G504" s="267"/>
      <c r="H504" s="268"/>
      <c r="I504" s="267"/>
    </row>
    <row r="505" spans="1:9" ht="15" x14ac:dyDescent="0.3">
      <c r="A505" s="3"/>
      <c r="B505" s="3"/>
      <c r="C505" s="267"/>
      <c r="D505" s="267"/>
      <c r="E505" s="267"/>
      <c r="F505" s="267"/>
      <c r="G505" s="267"/>
      <c r="H505" s="268"/>
      <c r="I505" s="267"/>
    </row>
    <row r="506" spans="1:9" ht="15" x14ac:dyDescent="0.3">
      <c r="A506" s="3"/>
      <c r="B506" s="3"/>
      <c r="C506" s="267"/>
      <c r="D506" s="267"/>
      <c r="E506" s="267"/>
      <c r="F506" s="267"/>
      <c r="G506" s="267"/>
      <c r="H506" s="268"/>
      <c r="I506" s="267"/>
    </row>
    <row r="507" spans="1:9" ht="15" x14ac:dyDescent="0.3">
      <c r="A507" s="3"/>
      <c r="B507" s="3"/>
      <c r="C507" s="267"/>
      <c r="D507" s="267"/>
      <c r="E507" s="267"/>
      <c r="F507" s="267"/>
      <c r="G507" s="267"/>
      <c r="H507" s="268"/>
      <c r="I507" s="267"/>
    </row>
    <row r="508" spans="1:9" ht="15" x14ac:dyDescent="0.3">
      <c r="A508" s="3"/>
      <c r="B508" s="3"/>
      <c r="C508" s="267"/>
      <c r="D508" s="267"/>
      <c r="E508" s="267"/>
      <c r="F508" s="267"/>
      <c r="G508" s="267"/>
      <c r="H508" s="268"/>
      <c r="I508" s="267"/>
    </row>
    <row r="509" spans="1:9" ht="15" x14ac:dyDescent="0.3">
      <c r="A509" s="3"/>
      <c r="B509" s="3"/>
      <c r="C509" s="267"/>
      <c r="D509" s="267"/>
      <c r="E509" s="267"/>
      <c r="F509" s="267"/>
      <c r="G509" s="267"/>
      <c r="H509" s="268"/>
      <c r="I509" s="267"/>
    </row>
    <row r="510" spans="1:9" ht="15" x14ac:dyDescent="0.3">
      <c r="A510" s="3"/>
      <c r="B510" s="3"/>
      <c r="C510" s="267"/>
      <c r="D510" s="267"/>
      <c r="E510" s="267"/>
      <c r="F510" s="267"/>
      <c r="G510" s="267"/>
      <c r="H510" s="268"/>
      <c r="I510" s="267"/>
    </row>
    <row r="511" spans="1:9" ht="15" x14ac:dyDescent="0.3">
      <c r="A511" s="3"/>
      <c r="B511" s="3"/>
      <c r="C511" s="267"/>
      <c r="D511" s="267"/>
      <c r="E511" s="267"/>
      <c r="F511" s="267"/>
      <c r="G511" s="267"/>
      <c r="H511" s="268"/>
      <c r="I511" s="267"/>
    </row>
    <row r="512" spans="1:9" ht="15" x14ac:dyDescent="0.3">
      <c r="A512" s="3"/>
      <c r="B512" s="3"/>
      <c r="C512" s="267"/>
      <c r="D512" s="267"/>
      <c r="E512" s="267"/>
      <c r="F512" s="267"/>
      <c r="G512" s="267"/>
      <c r="H512" s="268"/>
      <c r="I512" s="267"/>
    </row>
    <row r="513" spans="1:9" ht="15" x14ac:dyDescent="0.3">
      <c r="A513" s="3"/>
      <c r="B513" s="3"/>
      <c r="C513" s="267"/>
      <c r="D513" s="267"/>
      <c r="E513" s="267"/>
      <c r="F513" s="267"/>
      <c r="G513" s="267"/>
      <c r="H513" s="268"/>
      <c r="I513" s="267"/>
    </row>
    <row r="514" spans="1:9" ht="15" x14ac:dyDescent="0.3">
      <c r="A514" s="3"/>
      <c r="B514" s="3"/>
      <c r="C514" s="267"/>
      <c r="D514" s="267"/>
      <c r="E514" s="267"/>
      <c r="F514" s="267"/>
      <c r="G514" s="267"/>
      <c r="H514" s="268"/>
      <c r="I514" s="267"/>
    </row>
    <row r="515" spans="1:9" ht="15" x14ac:dyDescent="0.3">
      <c r="A515" s="3"/>
      <c r="B515" s="3"/>
      <c r="C515" s="267"/>
      <c r="D515" s="267"/>
      <c r="E515" s="267"/>
      <c r="F515" s="267"/>
      <c r="G515" s="267"/>
      <c r="H515" s="268"/>
      <c r="I515" s="267"/>
    </row>
    <row r="516" spans="1:9" ht="15" x14ac:dyDescent="0.3">
      <c r="A516" s="3"/>
      <c r="B516" s="3"/>
      <c r="C516" s="267"/>
      <c r="D516" s="267"/>
      <c r="E516" s="267"/>
      <c r="F516" s="267"/>
      <c r="G516" s="267"/>
      <c r="H516" s="268"/>
      <c r="I516" s="267"/>
    </row>
    <row r="517" spans="1:9" ht="15" x14ac:dyDescent="0.3">
      <c r="A517" s="3"/>
      <c r="B517" s="3"/>
      <c r="C517" s="267"/>
      <c r="D517" s="267"/>
      <c r="E517" s="267"/>
      <c r="F517" s="267"/>
      <c r="G517" s="267"/>
      <c r="H517" s="268"/>
      <c r="I517" s="267"/>
    </row>
    <row r="518" spans="1:9" ht="15" x14ac:dyDescent="0.3">
      <c r="A518" s="3"/>
      <c r="B518" s="3"/>
      <c r="C518" s="267"/>
      <c r="D518" s="267"/>
      <c r="E518" s="267"/>
      <c r="F518" s="267"/>
      <c r="G518" s="267"/>
      <c r="H518" s="268"/>
      <c r="I518" s="267"/>
    </row>
    <row r="519" spans="1:9" ht="15" x14ac:dyDescent="0.3">
      <c r="A519" s="3"/>
      <c r="B519" s="3"/>
      <c r="C519" s="267"/>
      <c r="D519" s="267"/>
      <c r="E519" s="267"/>
      <c r="F519" s="267"/>
      <c r="G519" s="267"/>
      <c r="H519" s="268"/>
      <c r="I519" s="267"/>
    </row>
    <row r="520" spans="1:9" ht="15" x14ac:dyDescent="0.3">
      <c r="A520" s="3"/>
      <c r="B520" s="3"/>
      <c r="C520" s="267"/>
      <c r="D520" s="267"/>
      <c r="E520" s="267"/>
      <c r="F520" s="267"/>
      <c r="G520" s="267"/>
      <c r="H520" s="268"/>
      <c r="I520" s="267"/>
    </row>
    <row r="521" spans="1:9" ht="15" x14ac:dyDescent="0.3">
      <c r="A521" s="3"/>
      <c r="B521" s="3"/>
      <c r="C521" s="267"/>
      <c r="D521" s="267"/>
      <c r="E521" s="267"/>
      <c r="F521" s="267"/>
      <c r="G521" s="267"/>
      <c r="H521" s="268"/>
      <c r="I521" s="267"/>
    </row>
    <row r="522" spans="1:9" ht="15" x14ac:dyDescent="0.3">
      <c r="A522" s="3"/>
      <c r="B522" s="3"/>
      <c r="C522" s="267"/>
      <c r="D522" s="267"/>
      <c r="E522" s="267"/>
      <c r="F522" s="267"/>
      <c r="G522" s="267"/>
      <c r="H522" s="268"/>
      <c r="I522" s="267"/>
    </row>
    <row r="523" spans="1:9" ht="15" x14ac:dyDescent="0.3">
      <c r="A523" s="3"/>
      <c r="B523" s="3"/>
      <c r="C523" s="267"/>
      <c r="D523" s="267"/>
      <c r="E523" s="267"/>
      <c r="F523" s="267"/>
      <c r="G523" s="267"/>
      <c r="H523" s="268"/>
      <c r="I523" s="267"/>
    </row>
    <row r="524" spans="1:9" ht="15" x14ac:dyDescent="0.3">
      <c r="A524" s="3"/>
      <c r="B524" s="3"/>
      <c r="C524" s="267"/>
      <c r="D524" s="267"/>
      <c r="E524" s="267"/>
      <c r="F524" s="267"/>
      <c r="G524" s="267"/>
      <c r="H524" s="268"/>
      <c r="I524" s="267"/>
    </row>
    <row r="525" spans="1:9" ht="15" x14ac:dyDescent="0.3">
      <c r="A525" s="3"/>
      <c r="B525" s="3"/>
      <c r="C525" s="267"/>
      <c r="D525" s="267"/>
      <c r="E525" s="267"/>
      <c r="F525" s="267"/>
      <c r="G525" s="267"/>
      <c r="H525" s="268"/>
      <c r="I525" s="267"/>
    </row>
    <row r="526" spans="1:9" ht="15" x14ac:dyDescent="0.3">
      <c r="A526" s="3"/>
      <c r="B526" s="3"/>
      <c r="C526" s="267"/>
      <c r="D526" s="267"/>
      <c r="E526" s="267"/>
      <c r="F526" s="267"/>
      <c r="G526" s="267"/>
      <c r="H526" s="268"/>
      <c r="I526" s="267"/>
    </row>
    <row r="527" spans="1:9" ht="15" x14ac:dyDescent="0.3">
      <c r="A527" s="3"/>
      <c r="B527" s="3"/>
      <c r="C527" s="267"/>
      <c r="D527" s="267"/>
      <c r="E527" s="267"/>
      <c r="F527" s="267"/>
      <c r="G527" s="267"/>
      <c r="H527" s="268"/>
      <c r="I527" s="267"/>
    </row>
    <row r="528" spans="1:9" ht="15" x14ac:dyDescent="0.3">
      <c r="A528" s="3"/>
      <c r="B528" s="3"/>
      <c r="C528" s="267"/>
      <c r="D528" s="267"/>
      <c r="E528" s="267"/>
      <c r="F528" s="267"/>
      <c r="G528" s="267"/>
      <c r="H528" s="268"/>
      <c r="I528" s="267"/>
    </row>
    <row r="529" spans="1:9" ht="15" x14ac:dyDescent="0.3">
      <c r="A529" s="3"/>
      <c r="B529" s="3"/>
      <c r="C529" s="267"/>
      <c r="D529" s="267"/>
      <c r="E529" s="267"/>
      <c r="F529" s="267"/>
      <c r="G529" s="267"/>
      <c r="H529" s="268"/>
      <c r="I529" s="267"/>
    </row>
    <row r="530" spans="1:9" ht="15" x14ac:dyDescent="0.3">
      <c r="A530" s="3"/>
      <c r="B530" s="3"/>
      <c r="C530" s="267"/>
      <c r="D530" s="267"/>
      <c r="E530" s="267"/>
      <c r="F530" s="267"/>
      <c r="G530" s="267"/>
      <c r="H530" s="268"/>
      <c r="I530" s="267"/>
    </row>
    <row r="531" spans="1:9" ht="15" x14ac:dyDescent="0.3">
      <c r="A531" s="3"/>
      <c r="B531" s="3"/>
      <c r="C531" s="267"/>
      <c r="D531" s="267"/>
      <c r="E531" s="267"/>
      <c r="F531" s="267"/>
      <c r="G531" s="267"/>
      <c r="H531" s="268"/>
      <c r="I531" s="267"/>
    </row>
    <row r="532" spans="1:9" ht="15" x14ac:dyDescent="0.3">
      <c r="A532" s="3"/>
      <c r="B532" s="3"/>
      <c r="C532" s="267"/>
      <c r="D532" s="267"/>
      <c r="E532" s="267"/>
      <c r="F532" s="267"/>
      <c r="G532" s="267"/>
      <c r="H532" s="268"/>
      <c r="I532" s="267"/>
    </row>
    <row r="533" spans="1:9" ht="15" x14ac:dyDescent="0.3">
      <c r="A533" s="3"/>
      <c r="B533" s="3"/>
      <c r="C533" s="267"/>
      <c r="D533" s="267"/>
      <c r="E533" s="267"/>
      <c r="F533" s="267"/>
      <c r="G533" s="267"/>
      <c r="H533" s="268"/>
      <c r="I533" s="267"/>
    </row>
    <row r="534" spans="1:9" ht="15" x14ac:dyDescent="0.3">
      <c r="A534" s="3"/>
      <c r="B534" s="3"/>
      <c r="C534" s="267"/>
      <c r="D534" s="267"/>
      <c r="E534" s="267"/>
      <c r="F534" s="267"/>
      <c r="G534" s="267"/>
      <c r="H534" s="268"/>
      <c r="I534" s="267"/>
    </row>
    <row r="535" spans="1:9" ht="15" x14ac:dyDescent="0.3">
      <c r="A535" s="3"/>
      <c r="B535" s="3"/>
      <c r="C535" s="267"/>
      <c r="D535" s="267"/>
      <c r="E535" s="267"/>
      <c r="F535" s="267"/>
      <c r="G535" s="267"/>
      <c r="H535" s="268"/>
      <c r="I535" s="267"/>
    </row>
    <row r="536" spans="1:9" ht="15" x14ac:dyDescent="0.3">
      <c r="A536" s="3"/>
      <c r="B536" s="3"/>
      <c r="C536" s="267"/>
      <c r="D536" s="267"/>
      <c r="E536" s="267"/>
      <c r="F536" s="267"/>
      <c r="G536" s="267"/>
      <c r="H536" s="268"/>
      <c r="I536" s="267"/>
    </row>
    <row r="537" spans="1:9" ht="15" x14ac:dyDescent="0.3">
      <c r="A537" s="3"/>
      <c r="B537" s="3"/>
      <c r="C537" s="267"/>
      <c r="D537" s="267"/>
      <c r="E537" s="267"/>
      <c r="F537" s="267"/>
      <c r="G537" s="267"/>
      <c r="H537" s="268"/>
      <c r="I537" s="267"/>
    </row>
    <row r="538" spans="1:9" ht="15" x14ac:dyDescent="0.3">
      <c r="A538" s="3"/>
      <c r="B538" s="3"/>
      <c r="C538" s="267"/>
      <c r="D538" s="267"/>
      <c r="E538" s="267"/>
      <c r="F538" s="267"/>
      <c r="G538" s="267"/>
      <c r="H538" s="268"/>
      <c r="I538" s="267"/>
    </row>
    <row r="539" spans="1:9" ht="15" x14ac:dyDescent="0.3">
      <c r="A539" s="3"/>
      <c r="B539" s="3"/>
      <c r="C539" s="267"/>
      <c r="D539" s="267"/>
      <c r="E539" s="267"/>
      <c r="F539" s="267"/>
      <c r="G539" s="267"/>
      <c r="H539" s="268"/>
      <c r="I539" s="267"/>
    </row>
    <row r="540" spans="1:9" ht="15" x14ac:dyDescent="0.3">
      <c r="A540" s="3"/>
      <c r="B540" s="3"/>
      <c r="C540" s="267"/>
      <c r="D540" s="267"/>
      <c r="E540" s="267"/>
      <c r="F540" s="267"/>
      <c r="G540" s="267"/>
      <c r="H540" s="268"/>
      <c r="I540" s="267"/>
    </row>
    <row r="541" spans="1:9" ht="15" x14ac:dyDescent="0.3">
      <c r="A541" s="3"/>
      <c r="B541" s="3"/>
      <c r="C541" s="267"/>
      <c r="D541" s="267"/>
      <c r="E541" s="267"/>
      <c r="F541" s="267"/>
      <c r="G541" s="267"/>
      <c r="H541" s="268"/>
      <c r="I541" s="267"/>
    </row>
    <row r="542" spans="1:9" ht="15" x14ac:dyDescent="0.3">
      <c r="A542" s="3"/>
      <c r="B542" s="3"/>
      <c r="C542" s="267"/>
      <c r="D542" s="267"/>
      <c r="E542" s="267"/>
      <c r="F542" s="267"/>
      <c r="G542" s="267"/>
      <c r="H542" s="268"/>
      <c r="I542" s="267"/>
    </row>
    <row r="543" spans="1:9" ht="15" x14ac:dyDescent="0.3">
      <c r="A543" s="3"/>
      <c r="B543" s="3"/>
      <c r="C543" s="267"/>
      <c r="D543" s="267"/>
      <c r="E543" s="267"/>
      <c r="F543" s="267"/>
      <c r="G543" s="267"/>
      <c r="H543" s="268"/>
      <c r="I543" s="267"/>
    </row>
    <row r="544" spans="1:9" ht="15" x14ac:dyDescent="0.3">
      <c r="A544" s="3"/>
      <c r="B544" s="3"/>
      <c r="C544" s="267"/>
      <c r="D544" s="267"/>
      <c r="E544" s="267"/>
      <c r="F544" s="267"/>
      <c r="G544" s="267"/>
      <c r="H544" s="268"/>
      <c r="I544" s="267"/>
    </row>
    <row r="545" spans="1:9" ht="15" x14ac:dyDescent="0.3">
      <c r="A545" s="3"/>
      <c r="B545" s="3"/>
      <c r="C545" s="267"/>
      <c r="D545" s="267"/>
      <c r="E545" s="267"/>
      <c r="F545" s="267"/>
      <c r="G545" s="267"/>
      <c r="H545" s="268"/>
      <c r="I545" s="267"/>
    </row>
    <row r="546" spans="1:9" ht="15" x14ac:dyDescent="0.3">
      <c r="A546" s="3"/>
      <c r="B546" s="3"/>
      <c r="C546" s="267"/>
      <c r="D546" s="267"/>
      <c r="E546" s="267"/>
      <c r="F546" s="267"/>
      <c r="G546" s="267"/>
      <c r="H546" s="268"/>
      <c r="I546" s="267"/>
    </row>
    <row r="547" spans="1:9" ht="15" x14ac:dyDescent="0.3">
      <c r="A547" s="3"/>
      <c r="B547" s="3"/>
      <c r="C547" s="267"/>
      <c r="D547" s="267"/>
      <c r="E547" s="267"/>
      <c r="F547" s="267"/>
      <c r="G547" s="267"/>
      <c r="H547" s="268"/>
      <c r="I547" s="267"/>
    </row>
    <row r="548" spans="1:9" ht="15" x14ac:dyDescent="0.3">
      <c r="A548" s="3"/>
      <c r="B548" s="3"/>
      <c r="C548" s="267"/>
      <c r="D548" s="267"/>
      <c r="E548" s="267"/>
      <c r="F548" s="267"/>
      <c r="G548" s="267"/>
      <c r="H548" s="268"/>
      <c r="I548" s="267"/>
    </row>
    <row r="549" spans="1:9" ht="15" x14ac:dyDescent="0.3">
      <c r="A549" s="3"/>
      <c r="B549" s="3"/>
      <c r="C549" s="267"/>
      <c r="D549" s="267"/>
      <c r="E549" s="267"/>
      <c r="F549" s="267"/>
      <c r="G549" s="267"/>
      <c r="H549" s="268"/>
      <c r="I549" s="267"/>
    </row>
    <row r="550" spans="1:9" ht="15" x14ac:dyDescent="0.3">
      <c r="A550" s="3"/>
      <c r="B550" s="3"/>
      <c r="C550" s="267"/>
      <c r="D550" s="267"/>
      <c r="E550" s="267"/>
      <c r="F550" s="267"/>
      <c r="G550" s="267"/>
      <c r="H550" s="268"/>
      <c r="I550" s="267"/>
    </row>
    <row r="551" spans="1:9" ht="15" x14ac:dyDescent="0.3">
      <c r="A551" s="3"/>
      <c r="B551" s="3"/>
      <c r="C551" s="267"/>
      <c r="D551" s="267"/>
      <c r="E551" s="267"/>
      <c r="F551" s="267"/>
      <c r="G551" s="267"/>
      <c r="H551" s="268"/>
      <c r="I551" s="267"/>
    </row>
    <row r="552" spans="1:9" ht="15" x14ac:dyDescent="0.3">
      <c r="A552" s="3"/>
      <c r="B552" s="3"/>
      <c r="C552" s="267"/>
      <c r="D552" s="267"/>
      <c r="E552" s="267"/>
      <c r="F552" s="267"/>
      <c r="G552" s="267"/>
      <c r="H552" s="268"/>
      <c r="I552" s="267"/>
    </row>
    <row r="553" spans="1:9" ht="15" x14ac:dyDescent="0.3">
      <c r="A553" s="3"/>
      <c r="B553" s="3"/>
      <c r="C553" s="267"/>
      <c r="D553" s="267"/>
      <c r="E553" s="267"/>
      <c r="F553" s="267"/>
      <c r="G553" s="267"/>
      <c r="H553" s="268"/>
      <c r="I553" s="267"/>
    </row>
    <row r="554" spans="1:9" ht="15" x14ac:dyDescent="0.3">
      <c r="A554" s="3"/>
      <c r="B554" s="3"/>
      <c r="C554" s="267"/>
      <c r="D554" s="267"/>
      <c r="E554" s="267"/>
      <c r="F554" s="267"/>
      <c r="G554" s="267"/>
      <c r="H554" s="268"/>
      <c r="I554" s="267"/>
    </row>
    <row r="555" spans="1:9" ht="15" x14ac:dyDescent="0.3">
      <c r="A555" s="3"/>
      <c r="B555" s="3"/>
      <c r="C555" s="267"/>
      <c r="D555" s="267"/>
      <c r="E555" s="267"/>
      <c r="F555" s="267"/>
      <c r="G555" s="267"/>
      <c r="H555" s="268"/>
      <c r="I555" s="267"/>
    </row>
    <row r="556" spans="1:9" ht="15" x14ac:dyDescent="0.3">
      <c r="A556" s="3"/>
      <c r="B556" s="3"/>
      <c r="C556" s="267"/>
      <c r="D556" s="267"/>
      <c r="E556" s="267"/>
      <c r="F556" s="267"/>
      <c r="G556" s="267"/>
      <c r="H556" s="268"/>
      <c r="I556" s="267"/>
    </row>
    <row r="557" spans="1:9" ht="15" x14ac:dyDescent="0.3">
      <c r="A557" s="3"/>
      <c r="B557" s="3"/>
      <c r="C557" s="267"/>
      <c r="D557" s="267"/>
      <c r="E557" s="267"/>
      <c r="F557" s="267"/>
      <c r="G557" s="267"/>
      <c r="H557" s="268"/>
      <c r="I557" s="267"/>
    </row>
    <row r="558" spans="1:9" ht="15" x14ac:dyDescent="0.3">
      <c r="A558" s="3"/>
      <c r="B558" s="3"/>
      <c r="C558" s="267"/>
      <c r="D558" s="267"/>
      <c r="E558" s="267"/>
      <c r="F558" s="267"/>
      <c r="G558" s="267"/>
      <c r="H558" s="268"/>
      <c r="I558" s="267"/>
    </row>
    <row r="559" spans="1:9" ht="15" x14ac:dyDescent="0.3">
      <c r="A559" s="3"/>
      <c r="B559" s="3"/>
      <c r="C559" s="267"/>
      <c r="D559" s="267"/>
      <c r="E559" s="267"/>
      <c r="F559" s="267"/>
      <c r="G559" s="267"/>
      <c r="H559" s="268"/>
      <c r="I559" s="267"/>
    </row>
    <row r="560" spans="1:9" ht="15" x14ac:dyDescent="0.3">
      <c r="A560" s="3"/>
      <c r="B560" s="3"/>
      <c r="C560" s="267"/>
      <c r="D560" s="267"/>
      <c r="E560" s="267"/>
      <c r="F560" s="267"/>
      <c r="G560" s="267"/>
      <c r="H560" s="268"/>
      <c r="I560" s="267"/>
    </row>
    <row r="561" spans="1:9" ht="15" x14ac:dyDescent="0.3">
      <c r="A561" s="3"/>
      <c r="B561" s="3"/>
      <c r="C561" s="267"/>
      <c r="D561" s="267"/>
      <c r="E561" s="267"/>
      <c r="F561" s="267"/>
      <c r="G561" s="267"/>
      <c r="H561" s="268"/>
      <c r="I561" s="267"/>
    </row>
    <row r="562" spans="1:9" ht="15" x14ac:dyDescent="0.3">
      <c r="A562" s="3"/>
      <c r="B562" s="3"/>
      <c r="C562" s="267"/>
      <c r="D562" s="267"/>
      <c r="E562" s="267"/>
      <c r="F562" s="267"/>
      <c r="G562" s="267"/>
      <c r="H562" s="268"/>
      <c r="I562" s="267"/>
    </row>
    <row r="563" spans="1:9" ht="15" x14ac:dyDescent="0.3">
      <c r="A563" s="3"/>
      <c r="B563" s="3"/>
      <c r="C563" s="267"/>
      <c r="D563" s="267"/>
      <c r="E563" s="267"/>
      <c r="F563" s="267"/>
      <c r="G563" s="267"/>
      <c r="H563" s="268"/>
      <c r="I563" s="267"/>
    </row>
    <row r="564" spans="1:9" ht="15" x14ac:dyDescent="0.3">
      <c r="A564" s="3"/>
      <c r="B564" s="3"/>
      <c r="C564" s="267"/>
      <c r="D564" s="267"/>
      <c r="E564" s="267"/>
      <c r="F564" s="267"/>
      <c r="G564" s="267"/>
      <c r="H564" s="268"/>
      <c r="I564" s="267"/>
    </row>
    <row r="565" spans="1:9" ht="15" x14ac:dyDescent="0.3">
      <c r="A565" s="3"/>
      <c r="B565" s="3"/>
      <c r="C565" s="267"/>
      <c r="D565" s="267"/>
      <c r="E565" s="267"/>
      <c r="F565" s="267"/>
      <c r="G565" s="267"/>
      <c r="H565" s="268"/>
      <c r="I565" s="267"/>
    </row>
    <row r="566" spans="1:9" ht="15" x14ac:dyDescent="0.3">
      <c r="A566" s="3"/>
      <c r="B566" s="3"/>
      <c r="C566" s="267"/>
      <c r="D566" s="267"/>
      <c r="E566" s="267"/>
      <c r="F566" s="267"/>
      <c r="G566" s="267"/>
      <c r="H566" s="268"/>
      <c r="I566" s="267"/>
    </row>
    <row r="567" spans="1:9" ht="15" x14ac:dyDescent="0.3">
      <c r="A567" s="3"/>
      <c r="B567" s="3"/>
      <c r="C567" s="267"/>
      <c r="D567" s="267"/>
      <c r="E567" s="267"/>
      <c r="F567" s="267"/>
      <c r="G567" s="267"/>
      <c r="H567" s="268"/>
      <c r="I567" s="267"/>
    </row>
    <row r="568" spans="1:9" ht="15" x14ac:dyDescent="0.3">
      <c r="A568" s="3"/>
      <c r="B568" s="3"/>
      <c r="C568" s="267"/>
      <c r="D568" s="267"/>
      <c r="E568" s="267"/>
      <c r="F568" s="267"/>
      <c r="G568" s="267"/>
      <c r="H568" s="268"/>
      <c r="I568" s="267"/>
    </row>
    <row r="569" spans="1:9" ht="15" x14ac:dyDescent="0.3">
      <c r="A569" s="3"/>
      <c r="B569" s="3"/>
      <c r="C569" s="267"/>
      <c r="D569" s="267"/>
      <c r="E569" s="267"/>
      <c r="F569" s="267"/>
      <c r="G569" s="267"/>
      <c r="H569" s="268"/>
      <c r="I569" s="267"/>
    </row>
    <row r="570" spans="1:9" ht="15" x14ac:dyDescent="0.3">
      <c r="A570" s="3"/>
      <c r="B570" s="3"/>
      <c r="C570" s="267"/>
      <c r="D570" s="267"/>
      <c r="E570" s="267"/>
      <c r="F570" s="267"/>
      <c r="G570" s="267"/>
      <c r="H570" s="268"/>
      <c r="I570" s="267"/>
    </row>
    <row r="571" spans="1:9" ht="15" x14ac:dyDescent="0.3">
      <c r="A571" s="3"/>
      <c r="B571" s="3"/>
      <c r="C571" s="267"/>
      <c r="D571" s="267"/>
      <c r="E571" s="267"/>
      <c r="F571" s="267"/>
      <c r="G571" s="267"/>
      <c r="H571" s="268"/>
      <c r="I571" s="267"/>
    </row>
    <row r="572" spans="1:9" ht="15" x14ac:dyDescent="0.3">
      <c r="A572" s="3"/>
      <c r="B572" s="3"/>
      <c r="C572" s="267"/>
      <c r="D572" s="267"/>
      <c r="E572" s="267"/>
      <c r="F572" s="267"/>
      <c r="G572" s="267"/>
      <c r="H572" s="268"/>
      <c r="I572" s="267"/>
    </row>
    <row r="573" spans="1:9" ht="15" x14ac:dyDescent="0.3">
      <c r="A573" s="3"/>
      <c r="B573" s="3"/>
      <c r="C573" s="267"/>
      <c r="D573" s="267"/>
      <c r="E573" s="267"/>
      <c r="F573" s="267"/>
      <c r="G573" s="267"/>
      <c r="H573" s="268"/>
      <c r="I573" s="267"/>
    </row>
    <row r="574" spans="1:9" ht="15" x14ac:dyDescent="0.3">
      <c r="A574" s="3"/>
      <c r="B574" s="3"/>
      <c r="C574" s="267"/>
      <c r="D574" s="267"/>
      <c r="E574" s="267"/>
      <c r="F574" s="267"/>
      <c r="G574" s="267"/>
      <c r="H574" s="268"/>
      <c r="I574" s="267"/>
    </row>
    <row r="575" spans="1:9" ht="15" x14ac:dyDescent="0.3">
      <c r="A575" s="3"/>
      <c r="B575" s="3"/>
      <c r="C575" s="267"/>
      <c r="D575" s="267"/>
      <c r="E575" s="267"/>
      <c r="F575" s="267"/>
      <c r="G575" s="267"/>
      <c r="H575" s="268"/>
      <c r="I575" s="267"/>
    </row>
    <row r="576" spans="1:9" ht="15" x14ac:dyDescent="0.3">
      <c r="A576" s="3"/>
      <c r="B576" s="3"/>
      <c r="C576" s="267"/>
      <c r="D576" s="267"/>
      <c r="E576" s="267"/>
      <c r="F576" s="267"/>
      <c r="G576" s="267"/>
      <c r="H576" s="268"/>
      <c r="I576" s="267"/>
    </row>
    <row r="577" spans="1:9" ht="15" x14ac:dyDescent="0.3">
      <c r="A577" s="3"/>
      <c r="B577" s="3"/>
      <c r="C577" s="267"/>
      <c r="D577" s="267"/>
      <c r="E577" s="267"/>
      <c r="F577" s="267"/>
      <c r="G577" s="267"/>
      <c r="H577" s="268"/>
      <c r="I577" s="267"/>
    </row>
    <row r="578" spans="1:9" ht="15" x14ac:dyDescent="0.3">
      <c r="A578" s="3"/>
      <c r="B578" s="3"/>
      <c r="C578" s="267"/>
      <c r="D578" s="267"/>
      <c r="E578" s="267"/>
      <c r="F578" s="267"/>
      <c r="G578" s="267"/>
      <c r="H578" s="268"/>
      <c r="I578" s="267"/>
    </row>
    <row r="579" spans="1:9" ht="15" x14ac:dyDescent="0.3">
      <c r="A579" s="3"/>
      <c r="B579" s="3"/>
      <c r="C579" s="267"/>
      <c r="D579" s="267"/>
      <c r="E579" s="267"/>
      <c r="F579" s="267"/>
      <c r="G579" s="267"/>
      <c r="H579" s="268"/>
      <c r="I579" s="267"/>
    </row>
    <row r="580" spans="1:9" ht="15" x14ac:dyDescent="0.3">
      <c r="A580" s="3"/>
      <c r="B580" s="3"/>
      <c r="C580" s="267"/>
      <c r="D580" s="267"/>
      <c r="E580" s="267"/>
      <c r="F580" s="267"/>
      <c r="G580" s="267"/>
      <c r="H580" s="268"/>
      <c r="I580" s="267"/>
    </row>
  </sheetData>
  <mergeCells count="1">
    <mergeCell ref="A4:I4"/>
  </mergeCells>
  <phoneticPr fontId="0" type="noConversion"/>
  <printOptions horizontalCentered="1"/>
  <pageMargins left="0.25" right="0.25" top="0.5" bottom="0.5" header="0.5" footer="0.5"/>
  <pageSetup scale="5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62</vt:i4>
      </vt:variant>
    </vt:vector>
  </HeadingPairs>
  <TitlesOfParts>
    <vt:vector size="102" baseType="lpstr">
      <vt:lpstr>INPUT</vt:lpstr>
      <vt:lpstr>Cover Page</vt:lpstr>
      <vt:lpstr>Statement</vt:lpstr>
      <vt:lpstr>Contents</vt:lpstr>
      <vt:lpstr>PAGE1</vt:lpstr>
      <vt:lpstr>PAGE2</vt:lpstr>
      <vt:lpstr>PAGE3</vt:lpstr>
      <vt:lpstr>PAGE4</vt:lpstr>
      <vt:lpstr>PAGE5</vt:lpstr>
      <vt:lpstr>PAGE6</vt:lpstr>
      <vt:lpstr>PAGE6B</vt:lpstr>
      <vt:lpstr>PAGE7</vt:lpstr>
      <vt:lpstr>PRIMARY 151</vt:lpstr>
      <vt:lpstr>PAGE8</vt:lpstr>
      <vt:lpstr>PAGE9</vt:lpstr>
      <vt:lpstr>ECONOMY 151</vt:lpstr>
      <vt:lpstr>PAGE10</vt:lpstr>
      <vt:lpstr>PAGE11</vt:lpstr>
      <vt:lpstr>APP Contents</vt:lpstr>
      <vt:lpstr>APPI</vt:lpstr>
      <vt:lpstr>APPII</vt:lpstr>
      <vt:lpstr>APPIII</vt:lpstr>
      <vt:lpstr>APPIV</vt:lpstr>
      <vt:lpstr>APPV</vt:lpstr>
      <vt:lpstr>APPVI PG1</vt:lpstr>
      <vt:lpstr>APPVI PG 2</vt:lpstr>
      <vt:lpstr>APPVI VLOOKUP NAMES</vt:lpstr>
      <vt:lpstr>APPVII PG1</vt:lpstr>
      <vt:lpstr>APPVII PG2</vt:lpstr>
      <vt:lpstr>APPVII PG3</vt:lpstr>
      <vt:lpstr>APPVII PG4</vt:lpstr>
      <vt:lpstr>APPVIII PG 1</vt:lpstr>
      <vt:lpstr>APPVIII PG 2</vt:lpstr>
      <vt:lpstr>APPVIII PG 3</vt:lpstr>
      <vt:lpstr>APPVIII PG 4</vt:lpstr>
      <vt:lpstr>APPVIII PG 5</vt:lpstr>
      <vt:lpstr>APPVIII PG 6</vt:lpstr>
      <vt:lpstr>APPVIII PG 7</vt:lpstr>
      <vt:lpstr>APP IX (PJM)</vt:lpstr>
      <vt:lpstr>APP X (PASS-THROUGH)</vt:lpstr>
      <vt:lpstr>AdjAcct4470.082Swaps</vt:lpstr>
      <vt:lpstr>AdjAcct4470.099Cost</vt:lpstr>
      <vt:lpstr>AdjAcct4470.112MWH</vt:lpstr>
      <vt:lpstr>AdjAcct4470.112Rev</vt:lpstr>
      <vt:lpstr>AdjAcct4470.131Cost</vt:lpstr>
      <vt:lpstr>AdjAcct4470.131MWH</vt:lpstr>
      <vt:lpstr>AdjAcct4470.143Swaps</vt:lpstr>
      <vt:lpstr>AdjAcct4470.167Rev</vt:lpstr>
      <vt:lpstr>AdjAcct4470.169Rev</vt:lpstr>
      <vt:lpstr>AdjAcct4470.170MWH</vt:lpstr>
      <vt:lpstr>AdjAcct4470.170Rev</vt:lpstr>
      <vt:lpstr>AdjAcct5550.001Cost</vt:lpstr>
      <vt:lpstr>AdjAcct5550.001MWH</vt:lpstr>
      <vt:lpstr>AdjAcct5550.023Cost</vt:lpstr>
      <vt:lpstr>AdjAcct5550.088Cost</vt:lpstr>
      <vt:lpstr>AdjAcct5550.099Cost</vt:lpstr>
      <vt:lpstr>AdjAcct5550.099MWH</vt:lpstr>
      <vt:lpstr>AdjAcct5550.099Swaps</vt:lpstr>
      <vt:lpstr>AdjAcct5550.100Cost</vt:lpstr>
      <vt:lpstr>AdjAcct5550.107Cost</vt:lpstr>
      <vt:lpstr>AdjAcct5570.007REC</vt:lpstr>
      <vt:lpstr>AdjAcct5614.008Cost</vt:lpstr>
      <vt:lpstr>Input4470.112Rev</vt:lpstr>
      <vt:lpstr>Input5550.001MWH</vt:lpstr>
      <vt:lpstr>Input5550.088Cost</vt:lpstr>
      <vt:lpstr>Input5550.099MWH</vt:lpstr>
      <vt:lpstr>Input5570.007REC</vt:lpstr>
      <vt:lpstr>'APP Contents'!Print_Area</vt:lpstr>
      <vt:lpstr>'APP IX (PJM)'!Print_Area</vt:lpstr>
      <vt:lpstr>'APP X (PASS-THROUGH)'!Print_Area</vt:lpstr>
      <vt:lpstr>APPI!Print_Area</vt:lpstr>
      <vt:lpstr>APPII!Print_Area</vt:lpstr>
      <vt:lpstr>APPIII!Print_Area</vt:lpstr>
      <vt:lpstr>APPIV!Print_Area</vt:lpstr>
      <vt:lpstr>APPV!Print_Area</vt:lpstr>
      <vt:lpstr>'APPVI PG 2'!Print_Area</vt:lpstr>
      <vt:lpstr>'APPVI PG1'!Print_Area</vt:lpstr>
      <vt:lpstr>'APPVII PG1'!Print_Area</vt:lpstr>
      <vt:lpstr>'APPVII PG2'!Print_Area</vt:lpstr>
      <vt:lpstr>'APPVII PG3'!Print_Area</vt:lpstr>
      <vt:lpstr>'APPVII PG4'!Print_Area</vt:lpstr>
      <vt:lpstr>'APPVIII PG 1'!Print_Area</vt:lpstr>
      <vt:lpstr>'APPVIII PG 3'!Print_Area</vt:lpstr>
      <vt:lpstr>'APPVIII PG 5'!Print_Area</vt:lpstr>
      <vt:lpstr>'APPVIII PG 7'!Print_Area</vt:lpstr>
      <vt:lpstr>'Cover Page'!Print_Area</vt:lpstr>
      <vt:lpstr>'ECONOMY 151'!Print_Area</vt:lpstr>
      <vt:lpstr>INPUT!Print_Area</vt:lpstr>
      <vt:lpstr>PAGE1!Print_Area</vt:lpstr>
      <vt:lpstr>PAGE10!Print_Area</vt:lpstr>
      <vt:lpstr>PAGE11!Print_Area</vt:lpstr>
      <vt:lpstr>PAGE2!Print_Area</vt:lpstr>
      <vt:lpstr>PAGE3!Print_Area</vt:lpstr>
      <vt:lpstr>PAGE4!Print_Area</vt:lpstr>
      <vt:lpstr>PAGE5!Print_Area</vt:lpstr>
      <vt:lpstr>PAGE6!Print_Area</vt:lpstr>
      <vt:lpstr>PAGE6B!Print_Area</vt:lpstr>
      <vt:lpstr>PAGE7!Print_Area</vt:lpstr>
      <vt:lpstr>PAGE8!Print_Area</vt:lpstr>
      <vt:lpstr>PAGE9!Print_Area</vt:lpstr>
      <vt:lpstr>'PRIMARY 151'!Print_Area</vt:lpstr>
      <vt:lpstr>'APPVIII PG 1'!Print_Titles</vt:lpstr>
    </vt:vector>
  </TitlesOfParts>
  <Company>AEPSC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L. Campbell</dc:creator>
  <cp:lastModifiedBy>Alex E Vaughan</cp:lastModifiedBy>
  <cp:lastPrinted>2011-01-03T21:15:12Z</cp:lastPrinted>
  <dcterms:created xsi:type="dcterms:W3CDTF">1997-01-09T21:36:07Z</dcterms:created>
  <dcterms:modified xsi:type="dcterms:W3CDTF">2012-02-07T19:41:01Z</dcterms:modified>
</cp:coreProperties>
</file>